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ДОПМАТЕРИАЛЫ\"/>
    </mc:Choice>
  </mc:AlternateContent>
  <xr:revisionPtr revIDLastSave="0" documentId="13_ncr:1_{04F720C3-3982-4323-94BD-474A1F432F81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Исполнение" sheetId="1" r:id="rId1"/>
  </sheets>
  <definedNames>
    <definedName name="Print_Titles" localSheetId="0">Исполнение!$4:$5</definedName>
    <definedName name="_xlnm.Print_Titles" localSheetId="0">Исполнение!$4:$5</definedName>
    <definedName name="_xlnm.Print_Area" localSheetId="0">Исполнение!$A$1:$K$176</definedName>
  </definedNames>
  <calcPr calcId="191029"/>
</workbook>
</file>

<file path=xl/calcChain.xml><?xml version="1.0" encoding="utf-8"?>
<calcChain xmlns="http://schemas.openxmlformats.org/spreadsheetml/2006/main">
  <c r="K173" i="1" l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</calcChain>
</file>

<file path=xl/sharedStrings.xml><?xml version="1.0" encoding="utf-8"?>
<sst xmlns="http://schemas.openxmlformats.org/spreadsheetml/2006/main" count="959" uniqueCount="205">
  <si>
    <t>Исполнение расходов областного бюджета Новосибирской области на капитальные вложения по направлениям и объектам в структуре кодов классификации расходов бюджетов за 2025 год</t>
  </si>
  <si>
    <t>тыс. руб.</t>
  </si>
  <si>
    <t>Наименование</t>
  </si>
  <si>
    <t>Бюджетная классификация</t>
  </si>
  <si>
    <t>Утверждено Законом Новосибирской области от 20.12.2024 N 546-ОЗ
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</si>
  <si>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</si>
  <si>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Кассовое исполнение за 2025 год</t>
  </si>
  <si>
    <t>% исполнения к утвержденному плану</t>
  </si>
  <si>
    <t xml:space="preserve">% исполнения к уточненной сводной бюджетной росписи </t>
  </si>
  <si>
    <t>ГРБС</t>
  </si>
  <si>
    <t>Рз</t>
  </si>
  <si>
    <t>ПР</t>
  </si>
  <si>
    <t>ЦСР</t>
  </si>
  <si>
    <t>ВР</t>
  </si>
  <si>
    <t>ВСЕГО:</t>
  </si>
  <si>
    <t>Государственная программа Новосибирской области "Развитие здравоохранения Новосибирской области"</t>
  </si>
  <si>
    <t>Водозаборная скважина на территории ГБУЗ НСО «Чулымская ЦРБ»</t>
  </si>
  <si>
    <t>124</t>
  </si>
  <si>
    <t>09</t>
  </si>
  <si>
    <t>0120103070</t>
  </si>
  <si>
    <t>414</t>
  </si>
  <si>
    <t>Детская областная клиническая больница ГБУЗ НСО "ГНОКБ"</t>
  </si>
  <si>
    <t>01</t>
  </si>
  <si>
    <t>Здание детской поликлиники мощностью 250 п/см ГБУЗ НСО "Барабинская ЦРБ"</t>
  </si>
  <si>
    <t>Здание нового хирургического корпуса ГБУЗ НСО "Каргатская ЦРБ"</t>
  </si>
  <si>
    <t>Здание общежития для студентов ГАПОУ НСО "Купинский медицинский техникум"</t>
  </si>
  <si>
    <t>Здание пищеблока ГБУЗ НСО "Кыштовская ЦРБ"</t>
  </si>
  <si>
    <t>Здание подстанции ГБУЗ НСО «Станция скорой медицинской помощи» в Первомайском районе</t>
  </si>
  <si>
    <t>04</t>
  </si>
  <si>
    <t>Здание поликлинического отделения ГБУЗ НСО "Чулымская ЦРБ"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</si>
  <si>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</si>
  <si>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</si>
  <si>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</si>
  <si>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</si>
  <si>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</si>
  <si>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д. Богатиха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</si>
  <si>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д. Веселый Кут 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</si>
  <si>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Воробьево Государственного бюджетного учреждения здравоохранения Новосибирской области "Колыванская  центральная районная больница"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</si>
  <si>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</si>
  <si>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</si>
  <si>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</si>
  <si>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области»</t>
  </si>
  <si>
    <t>Здание фельдшерско-акушерского пункта в д. Петрушино 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</si>
  <si>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</si>
  <si>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</si>
  <si>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д. Холодное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</si>
  <si>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п. Бор 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</si>
  <si>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</si>
  <si>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</si>
  <si>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</si>
  <si>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</si>
  <si>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районная больница»</t>
  </si>
  <si>
    <t>Здание фельдшерско-акушерского пункта в п. Мирный Государственного бюджетного учреждения здравоохранения Новосибирской области "Тогучинская центральная районная больница"</t>
  </si>
  <si>
    <t>Здание фельдшерско-акушерского пункта в п. Новоозерный Государственного бюджетного учреждения здравоохранения Новосибирской области «Новосибирская районная больница № 2»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</si>
  <si>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</si>
  <si>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</si>
  <si>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Рощинский Государственного бюджетного учреждения здравоохранения Новосибирской области «Искитимская центральная районная больница»</t>
  </si>
  <si>
    <t>Здание фельдшерско-акушерского пункта в п. Советский 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</si>
  <si>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Березово Государственного бюджетного учреждения здравоохранения Новосибирской области «Маслянинская  ЦРБ»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</si>
  <si>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</si>
  <si>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Верх-Урюм 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</si>
  <si>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</si>
  <si>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</si>
  <si>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</si>
  <si>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Иванкино Государственного бюджетного учреждения здравоохранения Новосибирской области "Каргатская центральная районная больница"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</si>
  <si>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</si>
  <si>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</si>
  <si>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Лягушье 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</si>
  <si>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</si>
  <si>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с. Медяково 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</si>
  <si>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Мотково 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</si>
  <si>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Новокозловское 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</si>
  <si>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</si>
  <si>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области»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</si>
  <si>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</si>
  <si>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</si>
  <si>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с. Светлая Поляна 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</si>
  <si>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</si>
  <si>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Тычкино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</si>
  <si>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</si>
  <si>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</si>
  <si>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</si>
  <si>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</si>
  <si>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</si>
  <si>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</si>
  <si>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Ярки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</si>
  <si>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с.Бергуль Государственного бюджетного учреждения здравоохранения Новосибирской области "Северная центральная районная больница"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</si>
  <si>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</si>
  <si>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с.Хорошее Государственного бюджетного учреждения здравоохранения Новосибирской области "Карасукская ЦРБ"</t>
  </si>
  <si>
    <t>Реконструкция ГБУЗ НСО «Колыванская ЦРБ» в р.п. Колывань, Новосибирской области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</si>
  <si>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</si>
  <si>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</si>
  <si>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Реконструкция здания поликлиники ГБУЗ НСО "Колыванская ЦРБ"</t>
  </si>
  <si>
    <t xml:space="preserve">Реконструкция здания поликлиники ГБУЗ НСО "Краснозерская ЦРБ" </t>
  </si>
  <si>
    <t>Реконструкция поликлиники ГБУЗ НСО "Сузунская ЦРБ"</t>
  </si>
  <si>
    <t>02</t>
  </si>
  <si>
    <t>Строительство блока помещений инженерных служб с лестнично-лифтовой группой. 1 этап реконструкции здания лечебного корпуса ГБУЗ НСО "Баганская ЦРБ"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</si>
  <si>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</si>
  <si>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детского сада-яслей в р.п. Чаны Чановского района</t>
  </si>
  <si>
    <t>07</t>
  </si>
  <si>
    <t>0720103420</t>
  </si>
  <si>
    <t>Здание детского сада-яслей в с. Марусино Новосибирского района</t>
  </si>
  <si>
    <t>Здание пристройки к школе в с.Верх-Ирмень</t>
  </si>
  <si>
    <t>0720103160</t>
  </si>
  <si>
    <t>Здание школы в г. Татарске Татарского района</t>
  </si>
  <si>
    <t>Здание школы в д.п. Кудряшовский Новосибирского района</t>
  </si>
  <si>
    <t>Здание школы в с. Марусино Новосибирского района</t>
  </si>
  <si>
    <t>Здание школы д. Лукошино Купинского района</t>
  </si>
  <si>
    <t>Здание школы по ул. Центральная, 5, в с. Репьево Тогучинского района</t>
  </si>
  <si>
    <t>Средняя общеобразовательная школа в р.п.Посевная Черепановского района</t>
  </si>
  <si>
    <t>Школа в п. Элитный Новосибирского района</t>
  </si>
  <si>
    <t>Школа-интернат для слабослышащих детей г.Куйбышев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</si>
  <si>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</si>
  <si>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Здание пожарного депо в р.п. Кольцово</t>
  </si>
  <si>
    <t>03</t>
  </si>
  <si>
    <t>10</t>
  </si>
  <si>
    <t>1020105200</t>
  </si>
  <si>
    <t>Здание пожарного депо на территории Барышевского сельсовета Новосибирского района Новосибирской области</t>
  </si>
  <si>
    <t>Государственная программа Новосибирской области "Культура Новосибирской области"</t>
  </si>
  <si>
    <t>Дом культуры в селе Ярково Новосибирского района Новосибирской области</t>
  </si>
  <si>
    <t>08</t>
  </si>
  <si>
    <t>1120103850</t>
  </si>
  <si>
    <t>Здание ДК в р.п. Дорогино Черепановского района</t>
  </si>
  <si>
    <t>Здание ДШИ в г.Черепаново</t>
  </si>
  <si>
    <t>Здание детской школы искусств в р.п. Ордынское</t>
  </si>
  <si>
    <t>Здание районного дома культуры с детской школой искусств в г.Чулыме Новосибирской области</t>
  </si>
  <si>
    <t>Государственная программа Новосибирской области "Развитие физической культуры и спорта в Новосибирской области"</t>
  </si>
  <si>
    <t>Здание физкультурно-оздоровительного комплекса в с.Северном Новосибирской области</t>
  </si>
  <si>
    <t>11</t>
  </si>
  <si>
    <t>1440202430</t>
  </si>
  <si>
    <t>Плавательный бассейн в р.п.Коченево Коченевского района Новосибирской области</t>
  </si>
  <si>
    <t>1440302430</t>
  </si>
  <si>
    <t>Строительство плавательного бассейна в с. Здвинск Здвинского района</t>
  </si>
  <si>
    <t>Универсальный спортивный-оздоровительный зал, расположенный на ул.Обская, с.Довольное, Доволенского района</t>
  </si>
  <si>
    <t>Государственная программа Новосибирской области "Социальная поддержка в Новосибирской области"</t>
  </si>
  <si>
    <t>Региональный многофункциональный центр реабилитации инвалидов и ветеранов (г. Бердск, территория БПВТ им Калинина). Этап 1 (реконструкция)</t>
  </si>
  <si>
    <t>2820101150</t>
  </si>
  <si>
    <t>Региональный многофункциональный центр реабилитации инвалидов и ветеранов (г. Бердск, территория БПВТ им Калинина). Этап 2 (строительство)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</si>
  <si>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</si>
  <si>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Мероприятия по обеспечению БДД, реализуемые ГКУ ТУАД</t>
  </si>
  <si>
    <t>176</t>
  </si>
  <si>
    <t>313019Д130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</si>
  <si>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</si>
  <si>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«Реконструкция автомобильной дороги "90 км а/д "Р-255" - Балта" с мостом через реку Балта на 2 км а/д "90 км а/д "Р-255"- Балта" в Мошковском районе Новосибирской
области».</t>
  </si>
  <si>
    <t>612019Д010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</si>
  <si>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</si>
  <si>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</si>
  <si>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611И89Д140</t>
  </si>
  <si>
    <t>Реконструкция автомобильной дороги "2 км а/д "Н-1514"-Октябрьский-Хабаровский"   с мостом через ручей на 2 км а/д "2 км а/д "Н-1514"-Октябрьский-Хабаровский" в Краснозерском районе Новосибирской области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</si>
  <si>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</si>
  <si>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"244 км а/д "К-01" - Ягодный" в Карасукском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</si>
  <si>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</si>
  <si>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</si>
  <si>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</si>
  <si>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</si>
  <si>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>Реконструкция автомобильной дороги "8 км а/д Н-1203 - Семеновский" в Коченевском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</si>
  <si>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</si>
  <si>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"992 км а/д "Р-254" - Купино - Карасук" в Татарском районе Новосибирской области</t>
  </si>
  <si>
    <t>Реконструкция автомобильной дороги "992 км а/д "Р-254" - Купино - Карасук" в Чистоозерном районе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</si>
  <si>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</si>
  <si>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</si>
  <si>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</si>
  <si>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</si>
  <si>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</si>
  <si>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Реконструкция автомобильной дороги "Новосибирск - Кочки - Павлодар (в пред. РФ)" в Карасукском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</si>
  <si>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</si>
  <si>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</si>
  <si>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</si>
  <si>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"Подъезд к Госплемптицесовхозу /2 км/" в Новосибирском районе Новосибирской области</t>
  </si>
  <si>
    <t>Реконструкция автомобильной дороги "Подъезд к с. Остяцк /50 км/" в Северном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</si>
  <si>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</si>
  <si>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</si>
  <si>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</si>
  <si>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>Реконструкция автомобильной дороги 1196 км а/д "Р-254"- Александро-Невское в Убинском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</si>
  <si>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</si>
  <si>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а/д "Новосибирск - Кочки - Павлодар (в пред. РФ)" с мостом через реку  Шеничный Лог на 134 км а/д "Новосибирск - Кочки - Павлодар (в пред. РФ)" в Ордынском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</si>
  <si>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</si>
  <si>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</si>
  <si>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автомобильной дороги "Гусельниково - Линево" в Искитимском районе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</si>
  <si>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</si>
  <si>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"Факел Революции-"Чингис"-Нижнекаменка-Завъялово" с мостом через р.Каракан в Ордынском и Искитимском районах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</si>
  <si>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</si>
  <si>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</si>
  <si>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612019Д020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</si>
  <si>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</si>
  <si>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</si>
  <si>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</si>
  <si>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611И854477</t>
  </si>
  <si>
    <t>415</t>
  </si>
  <si>
    <t>612019Д030</t>
  </si>
  <si>
    <t>Непрограммные направления областного бюджета</t>
  </si>
  <si>
    <t>Для финансирование прочих непредвиденных расходов, связанных со строительством здания патоморфологии Беловодской ЦРБ по адресу: Луганская Народная Республика, Беловодского муниципального округа, пгт Беловодск, ул. Петровского, 32</t>
  </si>
  <si>
    <t>9900020540</t>
  </si>
  <si>
    <t>Для финансирование прочих непредвиденных расходов, связанных со строительством фельдшерско- акушерского пункта по адресу: Луганская Народная Республика, Беловодского муниципального округа, село Зеликовка</t>
  </si>
  <si>
    <t>Для финансирования прочих непредвиденных расходов, связанных со строительством объекта: «Здание патоморфологии Беловодской ЦРБ по адресу: Луганская Народная Республика, Беловодского муниципального округа, пгт. Беловодск, ул. Петровского, 32» (далее – Объект), в 2025 году, в том числе, затрат на выполнение строительно-монтажных работ, проектно-изыскательских работ, осуществление строительного контроля и авторского надзора по строительству Объекта</t>
  </si>
  <si>
    <t>Здание инфекционного отделения Беловодской ЦРБ по адресу: Луганская Народная Республика, Беловодский район, пгт Беловодск, ул. Петровского, 32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</si>
  <si>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</si>
  <si>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9900020380</t>
  </si>
  <si>
    <t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</si>
  <si>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06</t>
  </si>
  <si>
    <t>9900006130</t>
  </si>
  <si>
    <t xml:space="preserve">Реконструкция объекта капитального строительства "Новая подстанция "Академическая", 1 этап, г.Новосибирск" </t>
  </si>
  <si>
    <t>05</t>
  </si>
  <si>
    <t>Итого расходов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</si>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</sst>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%"/>
    <numFmt numFmtId="166" formatCode="000;;&quot;&quot;"/>
    <numFmt numFmtId="167" formatCode="00;;&quot;&quot;"/>
    <numFmt numFmtId="168" formatCode="000"/>
  </numFmts>
  <fonts count="7" x14ac:knownFonts="1">
    <font>
      <sz val="11"/>
      <color theme="1"/>
      <name val="Calibri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right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  <protection hidden="1"/>
    </xf>
    <xf numFmtId="165" fontId="4" fillId="0" borderId="1" xfId="0" applyNumberFormat="1" applyFont="1" applyBorder="1" applyAlignment="1" applyProtection="1">
      <alignment horizontal="center" vertical="center" wrapText="1"/>
      <protection hidden="1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right" vertical="center" wrapText="1"/>
      <protection hidden="1"/>
    </xf>
    <xf numFmtId="10" fontId="6" fillId="0" borderId="1" xfId="0" applyNumberFormat="1" applyFont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164" fontId="4" fillId="0" borderId="2" xfId="0" applyNumberFormat="1" applyFont="1" applyBorder="1" applyAlignment="1" applyProtection="1">
      <alignment horizontal="right" vertical="center" wrapText="1"/>
      <protection hidden="1"/>
    </xf>
    <xf numFmtId="165" fontId="4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6"/>
  <sheetViews>
    <sheetView tabSelected="1" view="pageBreakPreview" workbookViewId="0">
      <selection activeCell="H4" sqref="H4:H5"/>
    </sheetView>
  </sheetViews>
  <sheetFormatPr defaultRowHeight="15" x14ac:dyDescent="0.25"/>
  <cols>
    <col min="1" max="1" width="46.28515625" customWidth="1"/>
    <col min="2" max="4" width="6.42578125" customWidth="1"/>
    <col min="5" max="5" width="16.42578125" customWidth="1"/>
    <col min="6" max="6" width="6.42578125" customWidth="1"/>
    <col min="7" max="7" width="28.85546875" customWidth="1"/>
    <col min="8" max="8" width="19.140625" customWidth="1"/>
    <col min="9" max="9" width="17" customWidth="1"/>
    <col min="10" max="11" width="13.140625" customWidth="1"/>
  </cols>
  <sheetData>
    <row r="1" spans="1:11" ht="52.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2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 t="s">
        <v>1</v>
      </c>
    </row>
    <row r="4" spans="1:11" ht="12.75" customHeight="1" x14ac:dyDescent="0.25">
      <c r="A4" s="25" t="s">
        <v>2</v>
      </c>
      <c r="B4" s="25" t="s">
        <v>3</v>
      </c>
      <c r="C4" s="25"/>
      <c r="D4" s="25"/>
      <c r="E4" s="25"/>
      <c r="F4" s="25"/>
      <c r="G4" s="25" t="s">
        <v>4</v>
      </c>
      <c r="H4" s="25" t="s">
        <v>5</v>
      </c>
      <c r="I4" s="25" t="s">
        <v>6</v>
      </c>
      <c r="J4" s="25" t="s">
        <v>7</v>
      </c>
      <c r="K4" s="25" t="s">
        <v>8</v>
      </c>
    </row>
    <row r="5" spans="1:11" ht="105.75" customHeight="1" x14ac:dyDescent="0.25">
      <c r="A5" s="25"/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25"/>
      <c r="H5" s="25"/>
      <c r="I5" s="25"/>
      <c r="J5" s="25"/>
      <c r="K5" s="25"/>
    </row>
    <row r="6" spans="1:11" ht="20.25" customHeight="1" x14ac:dyDescent="0.25">
      <c r="A6" s="4" t="s">
        <v>14</v>
      </c>
      <c r="B6" s="5"/>
      <c r="C6" s="5"/>
      <c r="D6" s="5"/>
      <c r="E6" s="5"/>
      <c r="F6" s="5"/>
      <c r="G6" s="6">
        <v>9903030.9115600009</v>
      </c>
      <c r="H6" s="6">
        <v>10057050.259439999</v>
      </c>
      <c r="I6" s="6">
        <v>9569302.9289500006</v>
      </c>
      <c r="J6" s="7">
        <f t="shared" ref="J6:J37" si="0">IFERROR(I6/G6,0)</f>
        <v>0.96630041998349891</v>
      </c>
      <c r="K6" s="7">
        <f t="shared" ref="K6:K37" si="1">IFERROR(I6/H6,0)</f>
        <v>0.95150194958684065</v>
      </c>
    </row>
    <row r="7" spans="1:11" ht="47.25" x14ac:dyDescent="0.25">
      <c r="A7" s="4" t="s">
        <v>15</v>
      </c>
      <c r="B7" s="8"/>
      <c r="C7" s="9"/>
      <c r="D7" s="9"/>
      <c r="E7" s="10"/>
      <c r="F7" s="11"/>
      <c r="G7" s="6">
        <v>1082111.86198</v>
      </c>
      <c r="H7" s="6">
        <v>1165305.3047800001</v>
      </c>
      <c r="I7" s="6">
        <v>1148615.3058199999</v>
      </c>
      <c r="J7" s="7">
        <f t="shared" si="0"/>
        <v>1.0614570879190945</v>
      </c>
      <c r="K7" s="7">
        <f t="shared" si="1"/>
        <v>0.985677574030137</v>
      </c>
    </row>
    <row r="8" spans="1:11" ht="34.5" customHeight="1" x14ac:dyDescent="0.25">
      <c r="A8" s="12" t="s">
        <v>16</v>
      </c>
      <c r="B8" s="13" t="s">
        <v>17</v>
      </c>
      <c r="C8" s="14" t="s">
        <v>18</v>
      </c>
      <c r="D8" s="14" t="s">
        <v>18</v>
      </c>
      <c r="E8" s="15" t="s">
        <v>19</v>
      </c>
      <c r="F8" s="16" t="s">
        <v>20</v>
      </c>
      <c r="G8" s="17">
        <v>30000</v>
      </c>
      <c r="H8" s="17">
        <v>29385.745159999999</v>
      </c>
      <c r="I8" s="17">
        <v>29385.745159999999</v>
      </c>
      <c r="J8" s="18">
        <f t="shared" si="0"/>
        <v>0.97952483866666662</v>
      </c>
      <c r="K8" s="19">
        <f t="shared" si="1"/>
        <v>1</v>
      </c>
    </row>
    <row r="9" spans="1:11" ht="34.5" customHeight="1" x14ac:dyDescent="0.25">
      <c r="A9" s="12" t="s">
        <v>21</v>
      </c>
      <c r="B9" s="13" t="s">
        <v>17</v>
      </c>
      <c r="C9" s="14" t="s">
        <v>18</v>
      </c>
      <c r="D9" s="14" t="s">
        <v>22</v>
      </c>
      <c r="E9" s="15" t="s">
        <v>19</v>
      </c>
      <c r="F9" s="16" t="s">
        <v>20</v>
      </c>
      <c r="G9" s="17">
        <v>3867.0778999999998</v>
      </c>
      <c r="H9" s="17">
        <v>2333.6337400000002</v>
      </c>
      <c r="I9" s="17">
        <v>2333.5687400000002</v>
      </c>
      <c r="J9" s="18">
        <f t="shared" si="0"/>
        <v>0.60344497844224976</v>
      </c>
      <c r="K9" s="19">
        <f t="shared" si="1"/>
        <v>0.9999721464431689</v>
      </c>
    </row>
    <row r="10" spans="1:11" ht="34.5" customHeight="1" x14ac:dyDescent="0.25">
      <c r="A10" s="12" t="s">
        <v>23</v>
      </c>
      <c r="B10" s="13" t="s">
        <v>17</v>
      </c>
      <c r="C10" s="14" t="s">
        <v>18</v>
      </c>
      <c r="D10" s="14" t="s">
        <v>18</v>
      </c>
      <c r="E10" s="15" t="s">
        <v>19</v>
      </c>
      <c r="F10" s="16" t="s">
        <v>20</v>
      </c>
      <c r="G10" s="17">
        <v>44854.39</v>
      </c>
      <c r="H10" s="17">
        <v>44854.39</v>
      </c>
      <c r="I10" s="17">
        <v>41955.267759999995</v>
      </c>
      <c r="J10" s="18">
        <f t="shared" si="0"/>
        <v>0.93536591981297701</v>
      </c>
      <c r="K10" s="19">
        <f t="shared" si="1"/>
        <v>0.93536591981297701</v>
      </c>
    </row>
    <row r="11" spans="1:11" ht="34.5" customHeight="1" x14ac:dyDescent="0.25">
      <c r="A11" s="12" t="s">
        <v>24</v>
      </c>
      <c r="B11" s="13" t="s">
        <v>17</v>
      </c>
      <c r="C11" s="14" t="s">
        <v>18</v>
      </c>
      <c r="D11" s="14" t="s">
        <v>22</v>
      </c>
      <c r="E11" s="15" t="s">
        <v>19</v>
      </c>
      <c r="F11" s="16" t="s">
        <v>20</v>
      </c>
      <c r="G11" s="17">
        <v>225312.353</v>
      </c>
      <c r="H11" s="17">
        <v>405450.45231000002</v>
      </c>
      <c r="I11" s="17">
        <v>405450.45231000002</v>
      </c>
      <c r="J11" s="18">
        <f t="shared" si="0"/>
        <v>1.7995038750050247</v>
      </c>
      <c r="K11" s="19">
        <f t="shared" si="1"/>
        <v>1</v>
      </c>
    </row>
    <row r="12" spans="1:11" ht="34.5" customHeight="1" x14ac:dyDescent="0.25">
      <c r="A12" s="12" t="s">
        <v>25</v>
      </c>
      <c r="B12" s="13" t="s">
        <v>17</v>
      </c>
      <c r="C12" s="14" t="s">
        <v>18</v>
      </c>
      <c r="D12" s="14" t="s">
        <v>18</v>
      </c>
      <c r="E12" s="15" t="s">
        <v>19</v>
      </c>
      <c r="F12" s="16" t="s">
        <v>20</v>
      </c>
      <c r="G12" s="17">
        <v>8902.5907299999999</v>
      </c>
      <c r="H12" s="17">
        <v>8902.5907299999999</v>
      </c>
      <c r="I12" s="17">
        <v>8902.5907299999999</v>
      </c>
      <c r="J12" s="18">
        <f t="shared" si="0"/>
        <v>1</v>
      </c>
      <c r="K12" s="19">
        <f t="shared" si="1"/>
        <v>1</v>
      </c>
    </row>
    <row r="13" spans="1:11" ht="31.5" x14ac:dyDescent="0.25">
      <c r="A13" s="12" t="s">
        <v>26</v>
      </c>
      <c r="B13" s="13" t="s">
        <v>17</v>
      </c>
      <c r="C13" s="14" t="s">
        <v>18</v>
      </c>
      <c r="D13" s="14" t="s">
        <v>18</v>
      </c>
      <c r="E13" s="15" t="s">
        <v>19</v>
      </c>
      <c r="F13" s="16" t="s">
        <v>20</v>
      </c>
      <c r="G13" s="17">
        <v>5411.8387300000004</v>
      </c>
      <c r="H13" s="17">
        <v>0</v>
      </c>
      <c r="I13" s="17">
        <v>0</v>
      </c>
      <c r="J13" s="18">
        <f t="shared" si="0"/>
        <v>0</v>
      </c>
      <c r="K13" s="19">
        <f t="shared" si="1"/>
        <v>0</v>
      </c>
    </row>
    <row r="14" spans="1:11" ht="47.25" x14ac:dyDescent="0.25">
      <c r="A14" s="12" t="s">
        <v>27</v>
      </c>
      <c r="B14" s="13" t="s">
        <v>17</v>
      </c>
      <c r="C14" s="14" t="s">
        <v>18</v>
      </c>
      <c r="D14" s="14" t="s">
        <v>28</v>
      </c>
      <c r="E14" s="15" t="s">
        <v>19</v>
      </c>
      <c r="F14" s="16" t="s">
        <v>20</v>
      </c>
      <c r="G14" s="17">
        <v>5990.1617100000003</v>
      </c>
      <c r="H14" s="17">
        <v>5990.1617100000003</v>
      </c>
      <c r="I14" s="17">
        <v>5990.1617100000003</v>
      </c>
      <c r="J14" s="18">
        <f t="shared" si="0"/>
        <v>1</v>
      </c>
      <c r="K14" s="19">
        <f t="shared" si="1"/>
        <v>1</v>
      </c>
    </row>
    <row r="15" spans="1:11" ht="31.5" x14ac:dyDescent="0.25">
      <c r="A15" s="12" t="s">
        <v>29</v>
      </c>
      <c r="B15" s="13" t="s">
        <v>17</v>
      </c>
      <c r="C15" s="14" t="s">
        <v>18</v>
      </c>
      <c r="D15" s="14" t="s">
        <v>18</v>
      </c>
      <c r="E15" s="15" t="s">
        <v>19</v>
      </c>
      <c r="F15" s="16" t="s">
        <v>20</v>
      </c>
      <c r="G15" s="17">
        <v>272.69940000000003</v>
      </c>
      <c r="H15" s="17">
        <v>272.69940000000003</v>
      </c>
      <c r="I15" s="17">
        <v>272.69940000000003</v>
      </c>
      <c r="J15" s="18">
        <f t="shared" si="0"/>
        <v>1</v>
      </c>
      <c r="K15" s="19">
        <f t="shared" si="1"/>
        <v>1</v>
      </c>
    </row>
    <row r="16" spans="1:11" ht="63" x14ac:dyDescent="0.25">
      <c r="A16" s="12" t="s">
        <v>30</v>
      </c>
      <c r="B16" s="13" t="s">
        <v>17</v>
      </c>
      <c r="C16" s="14" t="s">
        <v>18</v>
      </c>
      <c r="D16" s="14" t="s">
        <v>22</v>
      </c>
      <c r="E16" s="15" t="s">
        <v>19</v>
      </c>
      <c r="F16" s="16" t="s">
        <v>20</v>
      </c>
      <c r="G16" s="17">
        <v>2200</v>
      </c>
      <c r="H16" s="17">
        <v>2172.6969100000001</v>
      </c>
      <c r="I16" s="17">
        <v>2172.6969100000001</v>
      </c>
      <c r="J16" s="18">
        <f t="shared" si="0"/>
        <v>0.98758950454545458</v>
      </c>
      <c r="K16" s="19">
        <f t="shared" si="1"/>
        <v>1</v>
      </c>
    </row>
    <row r="17" spans="1:11" ht="63" x14ac:dyDescent="0.25">
      <c r="A17" s="12" t="s">
        <v>31</v>
      </c>
      <c r="B17" s="13" t="s">
        <v>17</v>
      </c>
      <c r="C17" s="14" t="s">
        <v>18</v>
      </c>
      <c r="D17" s="14" t="s">
        <v>22</v>
      </c>
      <c r="E17" s="15" t="s">
        <v>19</v>
      </c>
      <c r="F17" s="16" t="s">
        <v>20</v>
      </c>
      <c r="G17" s="17">
        <v>2208.81781</v>
      </c>
      <c r="H17" s="17">
        <v>2208.81781</v>
      </c>
      <c r="I17" s="17">
        <v>2208.81781</v>
      </c>
      <c r="J17" s="18">
        <f t="shared" si="0"/>
        <v>1</v>
      </c>
      <c r="K17" s="19">
        <f t="shared" si="1"/>
        <v>1</v>
      </c>
    </row>
    <row r="18" spans="1:11" ht="63" x14ac:dyDescent="0.25">
      <c r="A18" s="12" t="s">
        <v>32</v>
      </c>
      <c r="B18" s="13" t="s">
        <v>17</v>
      </c>
      <c r="C18" s="14" t="s">
        <v>18</v>
      </c>
      <c r="D18" s="14" t="s">
        <v>22</v>
      </c>
      <c r="E18" s="15" t="s">
        <v>19</v>
      </c>
      <c r="F18" s="16" t="s">
        <v>20</v>
      </c>
      <c r="G18" s="17">
        <v>284.44534000000004</v>
      </c>
      <c r="H18" s="17">
        <v>284.44534000000004</v>
      </c>
      <c r="I18" s="17">
        <v>284.44534000000004</v>
      </c>
      <c r="J18" s="18">
        <f t="shared" si="0"/>
        <v>1</v>
      </c>
      <c r="K18" s="19">
        <f t="shared" si="1"/>
        <v>1</v>
      </c>
    </row>
    <row r="19" spans="1:11" ht="63" x14ac:dyDescent="0.25">
      <c r="A19" s="12" t="s">
        <v>33</v>
      </c>
      <c r="B19" s="13" t="s">
        <v>17</v>
      </c>
      <c r="C19" s="14" t="s">
        <v>18</v>
      </c>
      <c r="D19" s="14" t="s">
        <v>22</v>
      </c>
      <c r="E19" s="15" t="s">
        <v>19</v>
      </c>
      <c r="F19" s="16" t="s">
        <v>20</v>
      </c>
      <c r="G19" s="17">
        <v>28583.63</v>
      </c>
      <c r="H19" s="17">
        <v>28583.63</v>
      </c>
      <c r="I19" s="17">
        <v>28583.623339999998</v>
      </c>
      <c r="J19" s="18">
        <f t="shared" si="0"/>
        <v>0.99999976699950277</v>
      </c>
      <c r="K19" s="19">
        <f t="shared" si="1"/>
        <v>0.99999976699950277</v>
      </c>
    </row>
    <row r="20" spans="1:11" ht="63" x14ac:dyDescent="0.25">
      <c r="A20" s="12" t="s">
        <v>34</v>
      </c>
      <c r="B20" s="13" t="s">
        <v>17</v>
      </c>
      <c r="C20" s="14" t="s">
        <v>18</v>
      </c>
      <c r="D20" s="14" t="s">
        <v>22</v>
      </c>
      <c r="E20" s="15" t="s">
        <v>19</v>
      </c>
      <c r="F20" s="16" t="s">
        <v>20</v>
      </c>
      <c r="G20" s="17">
        <v>28236.19</v>
      </c>
      <c r="H20" s="17">
        <v>28236.19</v>
      </c>
      <c r="I20" s="17">
        <v>28236.185899999997</v>
      </c>
      <c r="J20" s="18">
        <f t="shared" si="0"/>
        <v>0.99999985479627385</v>
      </c>
      <c r="K20" s="19">
        <f t="shared" si="1"/>
        <v>0.99999985479627385</v>
      </c>
    </row>
    <row r="21" spans="1:11" ht="63" x14ac:dyDescent="0.25">
      <c r="A21" s="12" t="s">
        <v>35</v>
      </c>
      <c r="B21" s="13" t="s">
        <v>17</v>
      </c>
      <c r="C21" s="14" t="s">
        <v>18</v>
      </c>
      <c r="D21" s="14" t="s">
        <v>22</v>
      </c>
      <c r="E21" s="15" t="s">
        <v>19</v>
      </c>
      <c r="F21" s="16" t="s">
        <v>20</v>
      </c>
      <c r="G21" s="17">
        <v>58.431359999999998</v>
      </c>
      <c r="H21" s="17">
        <v>58.431359999999998</v>
      </c>
      <c r="I21" s="17">
        <v>58.431359999999998</v>
      </c>
      <c r="J21" s="18">
        <f t="shared" si="0"/>
        <v>1</v>
      </c>
      <c r="K21" s="19">
        <f t="shared" si="1"/>
        <v>1</v>
      </c>
    </row>
    <row r="22" spans="1:11" ht="63" x14ac:dyDescent="0.25">
      <c r="A22" s="12" t="s">
        <v>36</v>
      </c>
      <c r="B22" s="13" t="s">
        <v>17</v>
      </c>
      <c r="C22" s="14" t="s">
        <v>18</v>
      </c>
      <c r="D22" s="14" t="s">
        <v>22</v>
      </c>
      <c r="E22" s="15" t="s">
        <v>19</v>
      </c>
      <c r="F22" s="16" t="s">
        <v>20</v>
      </c>
      <c r="G22" s="17">
        <v>14655.53514</v>
      </c>
      <c r="H22" s="17">
        <v>14655.53514</v>
      </c>
      <c r="I22" s="17">
        <v>14655.53514</v>
      </c>
      <c r="J22" s="18">
        <f t="shared" si="0"/>
        <v>1</v>
      </c>
      <c r="K22" s="19">
        <f t="shared" si="1"/>
        <v>1</v>
      </c>
    </row>
    <row r="23" spans="1:11" ht="78" customHeight="1" x14ac:dyDescent="0.25">
      <c r="A23" s="12" t="s">
        <v>37</v>
      </c>
      <c r="B23" s="13" t="s">
        <v>17</v>
      </c>
      <c r="C23" s="14" t="s">
        <v>18</v>
      </c>
      <c r="D23" s="14" t="s">
        <v>22</v>
      </c>
      <c r="E23" s="15" t="s">
        <v>19</v>
      </c>
      <c r="F23" s="16" t="s">
        <v>20</v>
      </c>
      <c r="G23" s="17">
        <v>19120.205289999998</v>
      </c>
      <c r="H23" s="17">
        <v>19120.205289999998</v>
      </c>
      <c r="I23" s="17">
        <v>19120.205289999998</v>
      </c>
      <c r="J23" s="18">
        <f t="shared" si="0"/>
        <v>1</v>
      </c>
      <c r="K23" s="19">
        <f t="shared" si="1"/>
        <v>1</v>
      </c>
    </row>
    <row r="24" spans="1:11" ht="63" x14ac:dyDescent="0.25">
      <c r="A24" s="12" t="s">
        <v>38</v>
      </c>
      <c r="B24" s="13" t="s">
        <v>17</v>
      </c>
      <c r="C24" s="14" t="s">
        <v>18</v>
      </c>
      <c r="D24" s="14" t="s">
        <v>22</v>
      </c>
      <c r="E24" s="15" t="s">
        <v>19</v>
      </c>
      <c r="F24" s="16" t="s">
        <v>20</v>
      </c>
      <c r="G24" s="17">
        <v>23200.75</v>
      </c>
      <c r="H24" s="17">
        <v>23200.75</v>
      </c>
      <c r="I24" s="17">
        <v>23200.73991</v>
      </c>
      <c r="J24" s="18">
        <f t="shared" si="0"/>
        <v>0.99999956510026622</v>
      </c>
      <c r="K24" s="19">
        <f t="shared" si="1"/>
        <v>0.99999956510026622</v>
      </c>
    </row>
    <row r="25" spans="1:11" ht="78" customHeight="1" x14ac:dyDescent="0.25">
      <c r="A25" s="12" t="s">
        <v>39</v>
      </c>
      <c r="B25" s="13" t="s">
        <v>17</v>
      </c>
      <c r="C25" s="14" t="s">
        <v>18</v>
      </c>
      <c r="D25" s="14" t="s">
        <v>22</v>
      </c>
      <c r="E25" s="15" t="s">
        <v>19</v>
      </c>
      <c r="F25" s="16" t="s">
        <v>20</v>
      </c>
      <c r="G25" s="17">
        <v>1616.76</v>
      </c>
      <c r="H25" s="17">
        <v>1616.76</v>
      </c>
      <c r="I25" s="17">
        <v>0</v>
      </c>
      <c r="J25" s="18">
        <f t="shared" si="0"/>
        <v>0</v>
      </c>
      <c r="K25" s="19">
        <f t="shared" si="1"/>
        <v>0</v>
      </c>
    </row>
    <row r="26" spans="1:11" ht="63" x14ac:dyDescent="0.25">
      <c r="A26" s="12" t="s">
        <v>40</v>
      </c>
      <c r="B26" s="13" t="s">
        <v>17</v>
      </c>
      <c r="C26" s="14" t="s">
        <v>18</v>
      </c>
      <c r="D26" s="14" t="s">
        <v>22</v>
      </c>
      <c r="E26" s="15" t="s">
        <v>19</v>
      </c>
      <c r="F26" s="16" t="s">
        <v>20</v>
      </c>
      <c r="G26" s="17">
        <v>29546.58</v>
      </c>
      <c r="H26" s="17">
        <v>19460.937590000001</v>
      </c>
      <c r="I26" s="17">
        <v>19460.937590000001</v>
      </c>
      <c r="J26" s="18">
        <f t="shared" si="0"/>
        <v>0.65865279805649246</v>
      </c>
      <c r="K26" s="19">
        <f t="shared" si="1"/>
        <v>1</v>
      </c>
    </row>
    <row r="27" spans="1:11" ht="94.5" x14ac:dyDescent="0.25">
      <c r="A27" s="12" t="s">
        <v>41</v>
      </c>
      <c r="B27" s="13" t="s">
        <v>17</v>
      </c>
      <c r="C27" s="14" t="s">
        <v>18</v>
      </c>
      <c r="D27" s="14" t="s">
        <v>22</v>
      </c>
      <c r="E27" s="15" t="s">
        <v>19</v>
      </c>
      <c r="F27" s="16" t="s">
        <v>20</v>
      </c>
      <c r="G27" s="17">
        <v>14.988479999999999</v>
      </c>
      <c r="H27" s="17">
        <v>14.988479999999999</v>
      </c>
      <c r="I27" s="17">
        <v>14.988479999999999</v>
      </c>
      <c r="J27" s="18">
        <f t="shared" si="0"/>
        <v>1</v>
      </c>
      <c r="K27" s="19">
        <f t="shared" si="1"/>
        <v>1</v>
      </c>
    </row>
    <row r="28" spans="1:11" ht="63" x14ac:dyDescent="0.25">
      <c r="A28" s="12" t="s">
        <v>42</v>
      </c>
      <c r="B28" s="13" t="s">
        <v>17</v>
      </c>
      <c r="C28" s="14" t="s">
        <v>18</v>
      </c>
      <c r="D28" s="14" t="s">
        <v>22</v>
      </c>
      <c r="E28" s="15" t="s">
        <v>19</v>
      </c>
      <c r="F28" s="16" t="s">
        <v>20</v>
      </c>
      <c r="G28" s="17">
        <v>58.431359999999998</v>
      </c>
      <c r="H28" s="17">
        <v>58.431359999999998</v>
      </c>
      <c r="I28" s="17">
        <v>58.431359999999998</v>
      </c>
      <c r="J28" s="18">
        <f t="shared" si="0"/>
        <v>1</v>
      </c>
      <c r="K28" s="19">
        <f t="shared" si="1"/>
        <v>1</v>
      </c>
    </row>
    <row r="29" spans="1:11" ht="94.5" x14ac:dyDescent="0.25">
      <c r="A29" s="12" t="s">
        <v>43</v>
      </c>
      <c r="B29" s="13" t="s">
        <v>17</v>
      </c>
      <c r="C29" s="14" t="s">
        <v>18</v>
      </c>
      <c r="D29" s="14" t="s">
        <v>22</v>
      </c>
      <c r="E29" s="15" t="s">
        <v>19</v>
      </c>
      <c r="F29" s="16" t="s">
        <v>20</v>
      </c>
      <c r="G29" s="17">
        <v>58.431359999999998</v>
      </c>
      <c r="H29" s="17">
        <v>58.431359999999998</v>
      </c>
      <c r="I29" s="17">
        <v>58.431359999999998</v>
      </c>
      <c r="J29" s="18">
        <f t="shared" si="0"/>
        <v>1</v>
      </c>
      <c r="K29" s="19">
        <f t="shared" si="1"/>
        <v>1</v>
      </c>
    </row>
    <row r="30" spans="1:11" ht="78" customHeight="1" x14ac:dyDescent="0.25">
      <c r="A30" s="12" t="s">
        <v>44</v>
      </c>
      <c r="B30" s="13" t="s">
        <v>17</v>
      </c>
      <c r="C30" s="14" t="s">
        <v>18</v>
      </c>
      <c r="D30" s="14" t="s">
        <v>22</v>
      </c>
      <c r="E30" s="15" t="s">
        <v>19</v>
      </c>
      <c r="F30" s="16" t="s">
        <v>20</v>
      </c>
      <c r="G30" s="17">
        <v>1569.89</v>
      </c>
      <c r="H30" s="17">
        <v>1569.89</v>
      </c>
      <c r="I30" s="17">
        <v>1569.8809099999999</v>
      </c>
      <c r="J30" s="18">
        <f t="shared" si="0"/>
        <v>0.99999420978539877</v>
      </c>
      <c r="K30" s="19">
        <f t="shared" si="1"/>
        <v>0.99999420978539877</v>
      </c>
    </row>
    <row r="31" spans="1:11" ht="63" x14ac:dyDescent="0.25">
      <c r="A31" s="12" t="s">
        <v>45</v>
      </c>
      <c r="B31" s="13" t="s">
        <v>17</v>
      </c>
      <c r="C31" s="14" t="s">
        <v>18</v>
      </c>
      <c r="D31" s="14" t="s">
        <v>22</v>
      </c>
      <c r="E31" s="15" t="s">
        <v>19</v>
      </c>
      <c r="F31" s="16" t="s">
        <v>20</v>
      </c>
      <c r="G31" s="17">
        <v>25926.32</v>
      </c>
      <c r="H31" s="17">
        <v>25926.32</v>
      </c>
      <c r="I31" s="17">
        <v>25926.31769</v>
      </c>
      <c r="J31" s="18">
        <f t="shared" si="0"/>
        <v>0.99999991090135432</v>
      </c>
      <c r="K31" s="19">
        <f t="shared" si="1"/>
        <v>0.99999991090135432</v>
      </c>
    </row>
    <row r="32" spans="1:11" ht="63" x14ac:dyDescent="0.25">
      <c r="A32" s="12" t="s">
        <v>46</v>
      </c>
      <c r="B32" s="13" t="s">
        <v>17</v>
      </c>
      <c r="C32" s="14" t="s">
        <v>18</v>
      </c>
      <c r="D32" s="14" t="s">
        <v>22</v>
      </c>
      <c r="E32" s="15" t="s">
        <v>19</v>
      </c>
      <c r="F32" s="16" t="s">
        <v>20</v>
      </c>
      <c r="G32" s="17">
        <v>1507.08</v>
      </c>
      <c r="H32" s="17">
        <v>1507.08</v>
      </c>
      <c r="I32" s="17">
        <v>58.431359999999998</v>
      </c>
      <c r="J32" s="18">
        <f t="shared" si="0"/>
        <v>3.8771239748387608E-2</v>
      </c>
      <c r="K32" s="19">
        <f t="shared" si="1"/>
        <v>3.8771239748387608E-2</v>
      </c>
    </row>
    <row r="33" spans="1:11" ht="78" customHeight="1" x14ac:dyDescent="0.25">
      <c r="A33" s="12" t="s">
        <v>47</v>
      </c>
      <c r="B33" s="13" t="s">
        <v>17</v>
      </c>
      <c r="C33" s="14" t="s">
        <v>18</v>
      </c>
      <c r="D33" s="14" t="s">
        <v>22</v>
      </c>
      <c r="E33" s="15" t="s">
        <v>19</v>
      </c>
      <c r="F33" s="16" t="s">
        <v>20</v>
      </c>
      <c r="G33" s="17">
        <v>14.988479999999999</v>
      </c>
      <c r="H33" s="17">
        <v>14.988479999999999</v>
      </c>
      <c r="I33" s="17">
        <v>14.988479999999999</v>
      </c>
      <c r="J33" s="18">
        <f t="shared" si="0"/>
        <v>1</v>
      </c>
      <c r="K33" s="19">
        <f t="shared" si="1"/>
        <v>1</v>
      </c>
    </row>
    <row r="34" spans="1:11" ht="78.75" x14ac:dyDescent="0.25">
      <c r="A34" s="12" t="s">
        <v>48</v>
      </c>
      <c r="B34" s="13" t="s">
        <v>17</v>
      </c>
      <c r="C34" s="14" t="s">
        <v>18</v>
      </c>
      <c r="D34" s="14" t="s">
        <v>22</v>
      </c>
      <c r="E34" s="15" t="s">
        <v>19</v>
      </c>
      <c r="F34" s="16" t="s">
        <v>20</v>
      </c>
      <c r="G34" s="17">
        <v>34327.800000000003</v>
      </c>
      <c r="H34" s="17">
        <v>34323.753429999997</v>
      </c>
      <c r="I34" s="17">
        <v>34323.753429999997</v>
      </c>
      <c r="J34" s="18">
        <f t="shared" si="0"/>
        <v>0.99988211973968599</v>
      </c>
      <c r="K34" s="19">
        <f t="shared" si="1"/>
        <v>1</v>
      </c>
    </row>
    <row r="35" spans="1:11" ht="78" customHeight="1" x14ac:dyDescent="0.25">
      <c r="A35" s="12" t="s">
        <v>49</v>
      </c>
      <c r="B35" s="13" t="s">
        <v>17</v>
      </c>
      <c r="C35" s="14" t="s">
        <v>18</v>
      </c>
      <c r="D35" s="14" t="s">
        <v>22</v>
      </c>
      <c r="E35" s="15" t="s">
        <v>19</v>
      </c>
      <c r="F35" s="16" t="s">
        <v>20</v>
      </c>
      <c r="G35" s="17">
        <v>31.10397</v>
      </c>
      <c r="H35" s="17">
        <v>31.10397</v>
      </c>
      <c r="I35" s="17">
        <v>31.10397</v>
      </c>
      <c r="J35" s="18">
        <f t="shared" si="0"/>
        <v>1</v>
      </c>
      <c r="K35" s="19">
        <f t="shared" si="1"/>
        <v>1</v>
      </c>
    </row>
    <row r="36" spans="1:11" ht="63" x14ac:dyDescent="0.25">
      <c r="A36" s="12" t="s">
        <v>50</v>
      </c>
      <c r="B36" s="13" t="s">
        <v>17</v>
      </c>
      <c r="C36" s="14" t="s">
        <v>18</v>
      </c>
      <c r="D36" s="14" t="s">
        <v>22</v>
      </c>
      <c r="E36" s="15" t="s">
        <v>19</v>
      </c>
      <c r="F36" s="16" t="s">
        <v>20</v>
      </c>
      <c r="G36" s="17">
        <v>91.506820000000005</v>
      </c>
      <c r="H36" s="17">
        <v>91.506820000000005</v>
      </c>
      <c r="I36" s="17">
        <v>91.506820000000005</v>
      </c>
      <c r="J36" s="18">
        <f t="shared" si="0"/>
        <v>1</v>
      </c>
      <c r="K36" s="19">
        <f t="shared" si="1"/>
        <v>1</v>
      </c>
    </row>
    <row r="37" spans="1:11" ht="78" customHeight="1" x14ac:dyDescent="0.25">
      <c r="A37" s="12" t="s">
        <v>51</v>
      </c>
      <c r="B37" s="13" t="s">
        <v>17</v>
      </c>
      <c r="C37" s="14" t="s">
        <v>18</v>
      </c>
      <c r="D37" s="14" t="s">
        <v>22</v>
      </c>
      <c r="E37" s="15" t="s">
        <v>19</v>
      </c>
      <c r="F37" s="16" t="s">
        <v>20</v>
      </c>
      <c r="G37" s="17">
        <v>14.988479999999999</v>
      </c>
      <c r="H37" s="17">
        <v>14.988479999999999</v>
      </c>
      <c r="I37" s="17">
        <v>14.988479999999999</v>
      </c>
      <c r="J37" s="18">
        <f t="shared" si="0"/>
        <v>1</v>
      </c>
      <c r="K37" s="19">
        <f t="shared" si="1"/>
        <v>1</v>
      </c>
    </row>
    <row r="38" spans="1:11" ht="78" customHeight="1" x14ac:dyDescent="0.25">
      <c r="A38" s="12" t="s">
        <v>52</v>
      </c>
      <c r="B38" s="13" t="s">
        <v>17</v>
      </c>
      <c r="C38" s="14" t="s">
        <v>18</v>
      </c>
      <c r="D38" s="14" t="s">
        <v>22</v>
      </c>
      <c r="E38" s="15" t="s">
        <v>19</v>
      </c>
      <c r="F38" s="16" t="s">
        <v>20</v>
      </c>
      <c r="G38" s="17">
        <v>58.431359999999998</v>
      </c>
      <c r="H38" s="17">
        <v>58.431359999999998</v>
      </c>
      <c r="I38" s="17">
        <v>58.431359999999998</v>
      </c>
      <c r="J38" s="18">
        <f t="shared" ref="J38:J101" si="2">IFERROR(I38/G38,0)</f>
        <v>1</v>
      </c>
      <c r="K38" s="19">
        <f t="shared" ref="K38:K101" si="3">IFERROR(I38/H38,0)</f>
        <v>1</v>
      </c>
    </row>
    <row r="39" spans="1:11" ht="78" customHeight="1" x14ac:dyDescent="0.25">
      <c r="A39" s="12" t="s">
        <v>53</v>
      </c>
      <c r="B39" s="13" t="s">
        <v>17</v>
      </c>
      <c r="C39" s="14" t="s">
        <v>18</v>
      </c>
      <c r="D39" s="14" t="s">
        <v>22</v>
      </c>
      <c r="E39" s="15" t="s">
        <v>19</v>
      </c>
      <c r="F39" s="16" t="s">
        <v>20</v>
      </c>
      <c r="G39" s="17">
        <v>58.431359999999998</v>
      </c>
      <c r="H39" s="17">
        <v>58.431359999999998</v>
      </c>
      <c r="I39" s="17">
        <v>58.431359999999998</v>
      </c>
      <c r="J39" s="18">
        <f t="shared" si="2"/>
        <v>1</v>
      </c>
      <c r="K39" s="19">
        <f t="shared" si="3"/>
        <v>1</v>
      </c>
    </row>
    <row r="40" spans="1:11" ht="78" customHeight="1" x14ac:dyDescent="0.25">
      <c r="A40" s="12" t="s">
        <v>54</v>
      </c>
      <c r="B40" s="13" t="s">
        <v>17</v>
      </c>
      <c r="C40" s="14" t="s">
        <v>18</v>
      </c>
      <c r="D40" s="14" t="s">
        <v>22</v>
      </c>
      <c r="E40" s="15" t="s">
        <v>19</v>
      </c>
      <c r="F40" s="16" t="s">
        <v>20</v>
      </c>
      <c r="G40" s="17">
        <v>25063.58</v>
      </c>
      <c r="H40" s="17">
        <v>25063.58</v>
      </c>
      <c r="I40" s="17">
        <v>25063.571370000001</v>
      </c>
      <c r="J40" s="18">
        <f t="shared" si="2"/>
        <v>0.99999965567568561</v>
      </c>
      <c r="K40" s="19">
        <f t="shared" si="3"/>
        <v>0.99999965567568561</v>
      </c>
    </row>
    <row r="41" spans="1:11" ht="63" x14ac:dyDescent="0.25">
      <c r="A41" s="12" t="s">
        <v>55</v>
      </c>
      <c r="B41" s="13" t="s">
        <v>17</v>
      </c>
      <c r="C41" s="14" t="s">
        <v>18</v>
      </c>
      <c r="D41" s="14" t="s">
        <v>22</v>
      </c>
      <c r="E41" s="15" t="s">
        <v>19</v>
      </c>
      <c r="F41" s="16" t="s">
        <v>20</v>
      </c>
      <c r="G41" s="17">
        <v>1292.8399999999999</v>
      </c>
      <c r="H41" s="17">
        <v>1292.8399999999999</v>
      </c>
      <c r="I41" s="17">
        <v>14.988479999999999</v>
      </c>
      <c r="J41" s="18">
        <f t="shared" si="2"/>
        <v>1.1593453172859751E-2</v>
      </c>
      <c r="K41" s="19">
        <f t="shared" si="3"/>
        <v>1.1593453172859751E-2</v>
      </c>
    </row>
    <row r="42" spans="1:11" ht="78.75" x14ac:dyDescent="0.25">
      <c r="A42" s="12" t="s">
        <v>56</v>
      </c>
      <c r="B42" s="13" t="s">
        <v>17</v>
      </c>
      <c r="C42" s="14" t="s">
        <v>18</v>
      </c>
      <c r="D42" s="14" t="s">
        <v>22</v>
      </c>
      <c r="E42" s="15" t="s">
        <v>19</v>
      </c>
      <c r="F42" s="16" t="s">
        <v>20</v>
      </c>
      <c r="G42" s="17">
        <v>17173.199000000001</v>
      </c>
      <c r="H42" s="17">
        <v>17173.199000000001</v>
      </c>
      <c r="I42" s="17">
        <v>17173.199000000001</v>
      </c>
      <c r="J42" s="18">
        <f t="shared" si="2"/>
        <v>1</v>
      </c>
      <c r="K42" s="19">
        <f t="shared" si="3"/>
        <v>1</v>
      </c>
    </row>
    <row r="43" spans="1:11" ht="63" x14ac:dyDescent="0.25">
      <c r="A43" s="12" t="s">
        <v>57</v>
      </c>
      <c r="B43" s="13" t="s">
        <v>17</v>
      </c>
      <c r="C43" s="14" t="s">
        <v>18</v>
      </c>
      <c r="D43" s="14" t="s">
        <v>22</v>
      </c>
      <c r="E43" s="15" t="s">
        <v>19</v>
      </c>
      <c r="F43" s="16" t="s">
        <v>20</v>
      </c>
      <c r="G43" s="17">
        <v>58.431359999999998</v>
      </c>
      <c r="H43" s="17">
        <v>58.431359999999998</v>
      </c>
      <c r="I43" s="17">
        <v>58.431359999999998</v>
      </c>
      <c r="J43" s="18">
        <f t="shared" si="2"/>
        <v>1</v>
      </c>
      <c r="K43" s="19">
        <f t="shared" si="3"/>
        <v>1</v>
      </c>
    </row>
    <row r="44" spans="1:11" ht="78.75" x14ac:dyDescent="0.25">
      <c r="A44" s="12" t="s">
        <v>58</v>
      </c>
      <c r="B44" s="13" t="s">
        <v>17</v>
      </c>
      <c r="C44" s="14" t="s">
        <v>18</v>
      </c>
      <c r="D44" s="14" t="s">
        <v>22</v>
      </c>
      <c r="E44" s="15" t="s">
        <v>19</v>
      </c>
      <c r="F44" s="16" t="s">
        <v>20</v>
      </c>
      <c r="G44" s="17">
        <v>37232.595809999999</v>
      </c>
      <c r="H44" s="17">
        <v>37232.595809999999</v>
      </c>
      <c r="I44" s="17">
        <v>37232.595809999999</v>
      </c>
      <c r="J44" s="18">
        <f t="shared" si="2"/>
        <v>1</v>
      </c>
      <c r="K44" s="19">
        <f t="shared" si="3"/>
        <v>1</v>
      </c>
    </row>
    <row r="45" spans="1:11" ht="63" x14ac:dyDescent="0.25">
      <c r="A45" s="12" t="s">
        <v>59</v>
      </c>
      <c r="B45" s="13" t="s">
        <v>17</v>
      </c>
      <c r="C45" s="14" t="s">
        <v>18</v>
      </c>
      <c r="D45" s="14" t="s">
        <v>22</v>
      </c>
      <c r="E45" s="15" t="s">
        <v>19</v>
      </c>
      <c r="F45" s="16" t="s">
        <v>20</v>
      </c>
      <c r="G45" s="17">
        <v>1450.69</v>
      </c>
      <c r="H45" s="17">
        <v>1450.69</v>
      </c>
      <c r="I45" s="17">
        <v>0</v>
      </c>
      <c r="J45" s="18">
        <f t="shared" si="2"/>
        <v>0</v>
      </c>
      <c r="K45" s="19">
        <f t="shared" si="3"/>
        <v>0</v>
      </c>
    </row>
    <row r="46" spans="1:11" ht="63" x14ac:dyDescent="0.25">
      <c r="A46" s="12" t="s">
        <v>60</v>
      </c>
      <c r="B46" s="13" t="s">
        <v>17</v>
      </c>
      <c r="C46" s="14" t="s">
        <v>18</v>
      </c>
      <c r="D46" s="14" t="s">
        <v>22</v>
      </c>
      <c r="E46" s="15" t="s">
        <v>19</v>
      </c>
      <c r="F46" s="16" t="s">
        <v>20</v>
      </c>
      <c r="G46" s="17">
        <v>1455.62</v>
      </c>
      <c r="H46" s="17">
        <v>1455.62</v>
      </c>
      <c r="I46" s="17">
        <v>1455.61861</v>
      </c>
      <c r="J46" s="18">
        <f t="shared" si="2"/>
        <v>0.9999990450804469</v>
      </c>
      <c r="K46" s="19">
        <f t="shared" si="3"/>
        <v>0.9999990450804469</v>
      </c>
    </row>
    <row r="47" spans="1:11" ht="63" x14ac:dyDescent="0.25">
      <c r="A47" s="12" t="s">
        <v>61</v>
      </c>
      <c r="B47" s="13" t="s">
        <v>17</v>
      </c>
      <c r="C47" s="14" t="s">
        <v>18</v>
      </c>
      <c r="D47" s="14" t="s">
        <v>22</v>
      </c>
      <c r="E47" s="15" t="s">
        <v>19</v>
      </c>
      <c r="F47" s="16" t="s">
        <v>20</v>
      </c>
      <c r="G47" s="17">
        <v>14.988479999999999</v>
      </c>
      <c r="H47" s="17">
        <v>14.988479999999999</v>
      </c>
      <c r="I47" s="17">
        <v>14.988479999999999</v>
      </c>
      <c r="J47" s="18">
        <f t="shared" si="2"/>
        <v>1</v>
      </c>
      <c r="K47" s="19">
        <f t="shared" si="3"/>
        <v>1</v>
      </c>
    </row>
    <row r="48" spans="1:11" ht="78" customHeight="1" x14ac:dyDescent="0.25">
      <c r="A48" s="12" t="s">
        <v>62</v>
      </c>
      <c r="B48" s="13" t="s">
        <v>17</v>
      </c>
      <c r="C48" s="14" t="s">
        <v>18</v>
      </c>
      <c r="D48" s="14" t="s">
        <v>22</v>
      </c>
      <c r="E48" s="15" t="s">
        <v>19</v>
      </c>
      <c r="F48" s="16" t="s">
        <v>20</v>
      </c>
      <c r="G48" s="17">
        <v>14.988479999999999</v>
      </c>
      <c r="H48" s="17">
        <v>14.988479999999999</v>
      </c>
      <c r="I48" s="17">
        <v>14.988479999999999</v>
      </c>
      <c r="J48" s="18">
        <f t="shared" si="2"/>
        <v>1</v>
      </c>
      <c r="K48" s="19">
        <f t="shared" si="3"/>
        <v>1</v>
      </c>
    </row>
    <row r="49" spans="1:11" ht="63" x14ac:dyDescent="0.25">
      <c r="A49" s="12" t="s">
        <v>63</v>
      </c>
      <c r="B49" s="13" t="s">
        <v>17</v>
      </c>
      <c r="C49" s="14" t="s">
        <v>18</v>
      </c>
      <c r="D49" s="14" t="s">
        <v>22</v>
      </c>
      <c r="E49" s="15" t="s">
        <v>19</v>
      </c>
      <c r="F49" s="16" t="s">
        <v>20</v>
      </c>
      <c r="G49" s="17">
        <v>9276.9786999999997</v>
      </c>
      <c r="H49" s="17">
        <v>9276.9786999999997</v>
      </c>
      <c r="I49" s="17">
        <v>9276.9786999999997</v>
      </c>
      <c r="J49" s="18">
        <f t="shared" si="2"/>
        <v>1</v>
      </c>
      <c r="K49" s="19">
        <f t="shared" si="3"/>
        <v>1</v>
      </c>
    </row>
    <row r="50" spans="1:11" ht="78" customHeight="1" x14ac:dyDescent="0.25">
      <c r="A50" s="12" t="s">
        <v>64</v>
      </c>
      <c r="B50" s="13" t="s">
        <v>17</v>
      </c>
      <c r="C50" s="14" t="s">
        <v>18</v>
      </c>
      <c r="D50" s="14" t="s">
        <v>22</v>
      </c>
      <c r="E50" s="15" t="s">
        <v>19</v>
      </c>
      <c r="F50" s="16" t="s">
        <v>20</v>
      </c>
      <c r="G50" s="17">
        <v>14.988479999999999</v>
      </c>
      <c r="H50" s="17">
        <v>14.988479999999999</v>
      </c>
      <c r="I50" s="17">
        <v>14.988479999999999</v>
      </c>
      <c r="J50" s="18">
        <f t="shared" si="2"/>
        <v>1</v>
      </c>
      <c r="K50" s="19">
        <f t="shared" si="3"/>
        <v>1</v>
      </c>
    </row>
    <row r="51" spans="1:11" ht="63" x14ac:dyDescent="0.25">
      <c r="A51" s="12" t="s">
        <v>65</v>
      </c>
      <c r="B51" s="13" t="s">
        <v>17</v>
      </c>
      <c r="C51" s="14" t="s">
        <v>18</v>
      </c>
      <c r="D51" s="14" t="s">
        <v>22</v>
      </c>
      <c r="E51" s="15" t="s">
        <v>19</v>
      </c>
      <c r="F51" s="16" t="s">
        <v>20</v>
      </c>
      <c r="G51" s="17">
        <v>19818.767190000002</v>
      </c>
      <c r="H51" s="17">
        <v>19818.767190000002</v>
      </c>
      <c r="I51" s="17">
        <v>19818.767190000002</v>
      </c>
      <c r="J51" s="18">
        <f t="shared" si="2"/>
        <v>1</v>
      </c>
      <c r="K51" s="19">
        <f t="shared" si="3"/>
        <v>1</v>
      </c>
    </row>
    <row r="52" spans="1:11" ht="78" customHeight="1" x14ac:dyDescent="0.25">
      <c r="A52" s="12" t="s">
        <v>66</v>
      </c>
      <c r="B52" s="13" t="s">
        <v>17</v>
      </c>
      <c r="C52" s="14" t="s">
        <v>18</v>
      </c>
      <c r="D52" s="14" t="s">
        <v>22</v>
      </c>
      <c r="E52" s="15" t="s">
        <v>19</v>
      </c>
      <c r="F52" s="16" t="s">
        <v>20</v>
      </c>
      <c r="G52" s="17">
        <v>1520.46</v>
      </c>
      <c r="H52" s="17">
        <v>1520.46</v>
      </c>
      <c r="I52" s="17">
        <v>14.988479999999999</v>
      </c>
      <c r="J52" s="18">
        <f t="shared" si="2"/>
        <v>9.8578588058876905E-3</v>
      </c>
      <c r="K52" s="19">
        <f t="shared" si="3"/>
        <v>9.8578588058876905E-3</v>
      </c>
    </row>
    <row r="53" spans="1:11" ht="63" x14ac:dyDescent="0.25">
      <c r="A53" s="12" t="s">
        <v>67</v>
      </c>
      <c r="B53" s="13" t="s">
        <v>17</v>
      </c>
      <c r="C53" s="14" t="s">
        <v>18</v>
      </c>
      <c r="D53" s="14" t="s">
        <v>22</v>
      </c>
      <c r="E53" s="15" t="s">
        <v>19</v>
      </c>
      <c r="F53" s="16" t="s">
        <v>20</v>
      </c>
      <c r="G53" s="17">
        <v>58.431359999999998</v>
      </c>
      <c r="H53" s="17">
        <v>58.431359999999998</v>
      </c>
      <c r="I53" s="17">
        <v>58.431359999999998</v>
      </c>
      <c r="J53" s="18">
        <f t="shared" si="2"/>
        <v>1</v>
      </c>
      <c r="K53" s="19">
        <f t="shared" si="3"/>
        <v>1</v>
      </c>
    </row>
    <row r="54" spans="1:11" ht="78" customHeight="1" x14ac:dyDescent="0.25">
      <c r="A54" s="12" t="s">
        <v>68</v>
      </c>
      <c r="B54" s="13" t="s">
        <v>17</v>
      </c>
      <c r="C54" s="14" t="s">
        <v>18</v>
      </c>
      <c r="D54" s="14" t="s">
        <v>22</v>
      </c>
      <c r="E54" s="15" t="s">
        <v>19</v>
      </c>
      <c r="F54" s="16" t="s">
        <v>20</v>
      </c>
      <c r="G54" s="17">
        <v>14.988479999999999</v>
      </c>
      <c r="H54" s="17">
        <v>14.988479999999999</v>
      </c>
      <c r="I54" s="17">
        <v>14.988479999999999</v>
      </c>
      <c r="J54" s="18">
        <f t="shared" si="2"/>
        <v>1</v>
      </c>
      <c r="K54" s="19">
        <f t="shared" si="3"/>
        <v>1</v>
      </c>
    </row>
    <row r="55" spans="1:11" ht="63" x14ac:dyDescent="0.25">
      <c r="A55" s="12" t="s">
        <v>69</v>
      </c>
      <c r="B55" s="13" t="s">
        <v>17</v>
      </c>
      <c r="C55" s="14" t="s">
        <v>18</v>
      </c>
      <c r="D55" s="14" t="s">
        <v>22</v>
      </c>
      <c r="E55" s="15" t="s">
        <v>19</v>
      </c>
      <c r="F55" s="16" t="s">
        <v>20</v>
      </c>
      <c r="G55" s="17">
        <v>58.431359999999998</v>
      </c>
      <c r="H55" s="17">
        <v>58.431359999999998</v>
      </c>
      <c r="I55" s="17">
        <v>58.431359999999998</v>
      </c>
      <c r="J55" s="18">
        <f t="shared" si="2"/>
        <v>1</v>
      </c>
      <c r="K55" s="19">
        <f t="shared" si="3"/>
        <v>1</v>
      </c>
    </row>
    <row r="56" spans="1:11" ht="63" x14ac:dyDescent="0.25">
      <c r="A56" s="12" t="s">
        <v>70</v>
      </c>
      <c r="B56" s="13" t="s">
        <v>17</v>
      </c>
      <c r="C56" s="14" t="s">
        <v>18</v>
      </c>
      <c r="D56" s="14" t="s">
        <v>22</v>
      </c>
      <c r="E56" s="15" t="s">
        <v>19</v>
      </c>
      <c r="F56" s="16" t="s">
        <v>20</v>
      </c>
      <c r="G56" s="17">
        <v>58.431359999999998</v>
      </c>
      <c r="H56" s="17">
        <v>58.431359999999998</v>
      </c>
      <c r="I56" s="17">
        <v>58.431359999999998</v>
      </c>
      <c r="J56" s="18">
        <f t="shared" si="2"/>
        <v>1</v>
      </c>
      <c r="K56" s="19">
        <f t="shared" si="3"/>
        <v>1</v>
      </c>
    </row>
    <row r="57" spans="1:11" ht="63" x14ac:dyDescent="0.25">
      <c r="A57" s="12" t="s">
        <v>71</v>
      </c>
      <c r="B57" s="13" t="s">
        <v>17</v>
      </c>
      <c r="C57" s="14" t="s">
        <v>18</v>
      </c>
      <c r="D57" s="14" t="s">
        <v>22</v>
      </c>
      <c r="E57" s="15" t="s">
        <v>19</v>
      </c>
      <c r="F57" s="16" t="s">
        <v>20</v>
      </c>
      <c r="G57" s="17">
        <v>58.431359999999998</v>
      </c>
      <c r="H57" s="17">
        <v>58.431359999999998</v>
      </c>
      <c r="I57" s="17">
        <v>58.431359999999998</v>
      </c>
      <c r="J57" s="18">
        <f t="shared" si="2"/>
        <v>1</v>
      </c>
      <c r="K57" s="19">
        <f t="shared" si="3"/>
        <v>1</v>
      </c>
    </row>
    <row r="58" spans="1:11" ht="78.75" x14ac:dyDescent="0.25">
      <c r="A58" s="12" t="s">
        <v>72</v>
      </c>
      <c r="B58" s="13" t="s">
        <v>17</v>
      </c>
      <c r="C58" s="14" t="s">
        <v>18</v>
      </c>
      <c r="D58" s="14" t="s">
        <v>22</v>
      </c>
      <c r="E58" s="15" t="s">
        <v>19</v>
      </c>
      <c r="F58" s="16" t="s">
        <v>20</v>
      </c>
      <c r="G58" s="17">
        <v>32455.089110000001</v>
      </c>
      <c r="H58" s="17">
        <v>32455.089110000001</v>
      </c>
      <c r="I58" s="17">
        <v>32455.084589999999</v>
      </c>
      <c r="J58" s="18">
        <f t="shared" si="2"/>
        <v>0.99999986073062419</v>
      </c>
      <c r="K58" s="19">
        <f t="shared" si="3"/>
        <v>0.99999986073062419</v>
      </c>
    </row>
    <row r="59" spans="1:11" ht="90.75" customHeight="1" x14ac:dyDescent="0.25">
      <c r="A59" s="12" t="s">
        <v>73</v>
      </c>
      <c r="B59" s="13" t="s">
        <v>17</v>
      </c>
      <c r="C59" s="14" t="s">
        <v>18</v>
      </c>
      <c r="D59" s="14" t="s">
        <v>22</v>
      </c>
      <c r="E59" s="15" t="s">
        <v>19</v>
      </c>
      <c r="F59" s="16" t="s">
        <v>20</v>
      </c>
      <c r="G59" s="17">
        <v>58.431359999999998</v>
      </c>
      <c r="H59" s="17">
        <v>58.431359999999998</v>
      </c>
      <c r="I59" s="17">
        <v>58.431359999999998</v>
      </c>
      <c r="J59" s="18">
        <f t="shared" si="2"/>
        <v>1</v>
      </c>
      <c r="K59" s="19">
        <f t="shared" si="3"/>
        <v>1</v>
      </c>
    </row>
    <row r="60" spans="1:11" ht="63" x14ac:dyDescent="0.25">
      <c r="A60" s="12" t="s">
        <v>74</v>
      </c>
      <c r="B60" s="13" t="s">
        <v>17</v>
      </c>
      <c r="C60" s="14" t="s">
        <v>18</v>
      </c>
      <c r="D60" s="14" t="s">
        <v>22</v>
      </c>
      <c r="E60" s="15" t="s">
        <v>19</v>
      </c>
      <c r="F60" s="16" t="s">
        <v>20</v>
      </c>
      <c r="G60" s="17">
        <v>27297.4306</v>
      </c>
      <c r="H60" s="17">
        <v>27297.4306</v>
      </c>
      <c r="I60" s="17">
        <v>27297.424749999998</v>
      </c>
      <c r="J60" s="18">
        <f t="shared" si="2"/>
        <v>0.99999978569411574</v>
      </c>
      <c r="K60" s="19">
        <f t="shared" si="3"/>
        <v>0.99999978569411574</v>
      </c>
    </row>
    <row r="61" spans="1:11" ht="78" customHeight="1" x14ac:dyDescent="0.25">
      <c r="A61" s="12" t="s">
        <v>75</v>
      </c>
      <c r="B61" s="13" t="s">
        <v>17</v>
      </c>
      <c r="C61" s="14" t="s">
        <v>18</v>
      </c>
      <c r="D61" s="14" t="s">
        <v>22</v>
      </c>
      <c r="E61" s="15" t="s">
        <v>19</v>
      </c>
      <c r="F61" s="16" t="s">
        <v>20</v>
      </c>
      <c r="G61" s="17">
        <v>1666.67</v>
      </c>
      <c r="H61" s="17">
        <v>1666.67</v>
      </c>
      <c r="I61" s="17">
        <v>1666.66076</v>
      </c>
      <c r="J61" s="18">
        <f t="shared" si="2"/>
        <v>0.99999445601108794</v>
      </c>
      <c r="K61" s="19">
        <f t="shared" si="3"/>
        <v>0.99999445601108794</v>
      </c>
    </row>
    <row r="62" spans="1:11" ht="63" x14ac:dyDescent="0.25">
      <c r="A62" s="12" t="s">
        <v>76</v>
      </c>
      <c r="B62" s="13" t="s">
        <v>17</v>
      </c>
      <c r="C62" s="14" t="s">
        <v>18</v>
      </c>
      <c r="D62" s="14" t="s">
        <v>22</v>
      </c>
      <c r="E62" s="15" t="s">
        <v>19</v>
      </c>
      <c r="F62" s="16" t="s">
        <v>20</v>
      </c>
      <c r="G62" s="17">
        <v>58.431359999999998</v>
      </c>
      <c r="H62" s="17">
        <v>58.431359999999998</v>
      </c>
      <c r="I62" s="17">
        <v>58.431359999999998</v>
      </c>
      <c r="J62" s="18">
        <f t="shared" si="2"/>
        <v>1</v>
      </c>
      <c r="K62" s="19">
        <f t="shared" si="3"/>
        <v>1</v>
      </c>
    </row>
    <row r="63" spans="1:11" ht="63" x14ac:dyDescent="0.25">
      <c r="A63" s="12" t="s">
        <v>77</v>
      </c>
      <c r="B63" s="13" t="s">
        <v>17</v>
      </c>
      <c r="C63" s="14" t="s">
        <v>18</v>
      </c>
      <c r="D63" s="14" t="s">
        <v>22</v>
      </c>
      <c r="E63" s="15" t="s">
        <v>19</v>
      </c>
      <c r="F63" s="16" t="s">
        <v>20</v>
      </c>
      <c r="G63" s="17">
        <v>1877.8808100000001</v>
      </c>
      <c r="H63" s="17">
        <v>1877.8808100000001</v>
      </c>
      <c r="I63" s="17">
        <v>1877.8808100000001</v>
      </c>
      <c r="J63" s="18">
        <f t="shared" si="2"/>
        <v>1</v>
      </c>
      <c r="K63" s="19">
        <f t="shared" si="3"/>
        <v>1</v>
      </c>
    </row>
    <row r="64" spans="1:11" ht="63" x14ac:dyDescent="0.25">
      <c r="A64" s="12" t="s">
        <v>78</v>
      </c>
      <c r="B64" s="13" t="s">
        <v>17</v>
      </c>
      <c r="C64" s="14" t="s">
        <v>18</v>
      </c>
      <c r="D64" s="14" t="s">
        <v>22</v>
      </c>
      <c r="E64" s="15" t="s">
        <v>19</v>
      </c>
      <c r="F64" s="16" t="s">
        <v>20</v>
      </c>
      <c r="G64" s="17">
        <v>58.431359999999998</v>
      </c>
      <c r="H64" s="17">
        <v>58.431359999999998</v>
      </c>
      <c r="I64" s="17">
        <v>58.431359999999998</v>
      </c>
      <c r="J64" s="18">
        <f t="shared" si="2"/>
        <v>1</v>
      </c>
      <c r="K64" s="19">
        <f t="shared" si="3"/>
        <v>1</v>
      </c>
    </row>
    <row r="65" spans="1:11" ht="78" customHeight="1" x14ac:dyDescent="0.25">
      <c r="A65" s="12" t="s">
        <v>79</v>
      </c>
      <c r="B65" s="13" t="s">
        <v>17</v>
      </c>
      <c r="C65" s="14" t="s">
        <v>18</v>
      </c>
      <c r="D65" s="14" t="s">
        <v>22</v>
      </c>
      <c r="E65" s="15" t="s">
        <v>19</v>
      </c>
      <c r="F65" s="16" t="s">
        <v>20</v>
      </c>
      <c r="G65" s="17">
        <v>14.988479999999999</v>
      </c>
      <c r="H65" s="17">
        <v>14.988479999999999</v>
      </c>
      <c r="I65" s="17">
        <v>14.988479999999999</v>
      </c>
      <c r="J65" s="18">
        <f t="shared" si="2"/>
        <v>1</v>
      </c>
      <c r="K65" s="19">
        <f t="shared" si="3"/>
        <v>1</v>
      </c>
    </row>
    <row r="66" spans="1:11" ht="78.75" x14ac:dyDescent="0.25">
      <c r="A66" s="12" t="s">
        <v>80</v>
      </c>
      <c r="B66" s="13" t="s">
        <v>17</v>
      </c>
      <c r="C66" s="14" t="s">
        <v>18</v>
      </c>
      <c r="D66" s="14" t="s">
        <v>22</v>
      </c>
      <c r="E66" s="15" t="s">
        <v>19</v>
      </c>
      <c r="F66" s="16" t="s">
        <v>20</v>
      </c>
      <c r="G66" s="17">
        <v>2199.00027</v>
      </c>
      <c r="H66" s="17">
        <v>2133.35104</v>
      </c>
      <c r="I66" s="17">
        <v>2133.35104</v>
      </c>
      <c r="J66" s="18">
        <f t="shared" si="2"/>
        <v>0.97014587451596812</v>
      </c>
      <c r="K66" s="19">
        <f t="shared" si="3"/>
        <v>1</v>
      </c>
    </row>
    <row r="67" spans="1:11" ht="78" customHeight="1" x14ac:dyDescent="0.25">
      <c r="A67" s="12" t="s">
        <v>81</v>
      </c>
      <c r="B67" s="13" t="s">
        <v>17</v>
      </c>
      <c r="C67" s="14" t="s">
        <v>18</v>
      </c>
      <c r="D67" s="14" t="s">
        <v>22</v>
      </c>
      <c r="E67" s="15" t="s">
        <v>19</v>
      </c>
      <c r="F67" s="16" t="s">
        <v>20</v>
      </c>
      <c r="G67" s="17">
        <v>14.988479999999999</v>
      </c>
      <c r="H67" s="17">
        <v>14.988479999999999</v>
      </c>
      <c r="I67" s="17">
        <v>14.988479999999999</v>
      </c>
      <c r="J67" s="18">
        <f t="shared" si="2"/>
        <v>1</v>
      </c>
      <c r="K67" s="19">
        <f t="shared" si="3"/>
        <v>1</v>
      </c>
    </row>
    <row r="68" spans="1:11" ht="78" customHeight="1" x14ac:dyDescent="0.25">
      <c r="A68" s="12" t="s">
        <v>82</v>
      </c>
      <c r="B68" s="13" t="s">
        <v>17</v>
      </c>
      <c r="C68" s="14" t="s">
        <v>18</v>
      </c>
      <c r="D68" s="14" t="s">
        <v>22</v>
      </c>
      <c r="E68" s="15" t="s">
        <v>19</v>
      </c>
      <c r="F68" s="16" t="s">
        <v>20</v>
      </c>
      <c r="G68" s="17">
        <v>58.431359999999998</v>
      </c>
      <c r="H68" s="17">
        <v>58.431359999999998</v>
      </c>
      <c r="I68" s="17">
        <v>58.431359999999998</v>
      </c>
      <c r="J68" s="18">
        <f t="shared" si="2"/>
        <v>1</v>
      </c>
      <c r="K68" s="19">
        <f t="shared" si="3"/>
        <v>1</v>
      </c>
    </row>
    <row r="69" spans="1:11" ht="78.75" x14ac:dyDescent="0.25">
      <c r="A69" s="12" t="s">
        <v>83</v>
      </c>
      <c r="B69" s="13" t="s">
        <v>17</v>
      </c>
      <c r="C69" s="14" t="s">
        <v>18</v>
      </c>
      <c r="D69" s="14" t="s">
        <v>22</v>
      </c>
      <c r="E69" s="15" t="s">
        <v>19</v>
      </c>
      <c r="F69" s="16" t="s">
        <v>20</v>
      </c>
      <c r="G69" s="17">
        <v>7.5062600000000002</v>
      </c>
      <c r="H69" s="17">
        <v>0</v>
      </c>
      <c r="I69" s="17">
        <v>0</v>
      </c>
      <c r="J69" s="18">
        <f t="shared" si="2"/>
        <v>0</v>
      </c>
      <c r="K69" s="19">
        <f t="shared" si="3"/>
        <v>0</v>
      </c>
    </row>
    <row r="70" spans="1:11" ht="63" x14ac:dyDescent="0.25">
      <c r="A70" s="12" t="s">
        <v>84</v>
      </c>
      <c r="B70" s="13" t="s">
        <v>17</v>
      </c>
      <c r="C70" s="14" t="s">
        <v>18</v>
      </c>
      <c r="D70" s="14" t="s">
        <v>22</v>
      </c>
      <c r="E70" s="15" t="s">
        <v>19</v>
      </c>
      <c r="F70" s="16" t="s">
        <v>20</v>
      </c>
      <c r="G70" s="17">
        <v>266.68978000000004</v>
      </c>
      <c r="H70" s="17">
        <v>266.68978000000004</v>
      </c>
      <c r="I70" s="17">
        <v>266.68978000000004</v>
      </c>
      <c r="J70" s="18">
        <f t="shared" si="2"/>
        <v>1</v>
      </c>
      <c r="K70" s="19">
        <f t="shared" si="3"/>
        <v>1</v>
      </c>
    </row>
    <row r="71" spans="1:11" ht="78.75" x14ac:dyDescent="0.25">
      <c r="A71" s="12" t="s">
        <v>85</v>
      </c>
      <c r="B71" s="13" t="s">
        <v>17</v>
      </c>
      <c r="C71" s="14" t="s">
        <v>18</v>
      </c>
      <c r="D71" s="14" t="s">
        <v>22</v>
      </c>
      <c r="E71" s="15" t="s">
        <v>19</v>
      </c>
      <c r="F71" s="16" t="s">
        <v>20</v>
      </c>
      <c r="G71" s="17">
        <v>28.418050000000001</v>
      </c>
      <c r="H71" s="17">
        <v>28.418050000000001</v>
      </c>
      <c r="I71" s="17">
        <v>28.418050000000001</v>
      </c>
      <c r="J71" s="18">
        <f t="shared" si="2"/>
        <v>1</v>
      </c>
      <c r="K71" s="19">
        <f t="shared" si="3"/>
        <v>1</v>
      </c>
    </row>
    <row r="72" spans="1:11" ht="78" customHeight="1" x14ac:dyDescent="0.25">
      <c r="A72" s="12" t="s">
        <v>86</v>
      </c>
      <c r="B72" s="13" t="s">
        <v>17</v>
      </c>
      <c r="C72" s="14" t="s">
        <v>18</v>
      </c>
      <c r="D72" s="14" t="s">
        <v>22</v>
      </c>
      <c r="E72" s="15" t="s">
        <v>19</v>
      </c>
      <c r="F72" s="16" t="s">
        <v>20</v>
      </c>
      <c r="G72" s="17">
        <v>58.431359999999998</v>
      </c>
      <c r="H72" s="17">
        <v>58.431359999999998</v>
      </c>
      <c r="I72" s="17">
        <v>58.431359999999998</v>
      </c>
      <c r="J72" s="18">
        <f t="shared" si="2"/>
        <v>1</v>
      </c>
      <c r="K72" s="19">
        <f t="shared" si="3"/>
        <v>1</v>
      </c>
    </row>
    <row r="73" spans="1:11" ht="78.75" x14ac:dyDescent="0.25">
      <c r="A73" s="12" t="s">
        <v>87</v>
      </c>
      <c r="B73" s="13" t="s">
        <v>17</v>
      </c>
      <c r="C73" s="14" t="s">
        <v>18</v>
      </c>
      <c r="D73" s="14" t="s">
        <v>22</v>
      </c>
      <c r="E73" s="15" t="s">
        <v>19</v>
      </c>
      <c r="F73" s="16" t="s">
        <v>20</v>
      </c>
      <c r="G73" s="17">
        <v>1367.05</v>
      </c>
      <c r="H73" s="17">
        <v>1367.05</v>
      </c>
      <c r="I73" s="17">
        <v>14.988479999999999</v>
      </c>
      <c r="J73" s="18">
        <f t="shared" si="2"/>
        <v>1.096410519000768E-2</v>
      </c>
      <c r="K73" s="19">
        <f t="shared" si="3"/>
        <v>1.096410519000768E-2</v>
      </c>
    </row>
    <row r="74" spans="1:11" ht="63" x14ac:dyDescent="0.25">
      <c r="A74" s="12" t="s">
        <v>88</v>
      </c>
      <c r="B74" s="13" t="s">
        <v>17</v>
      </c>
      <c r="C74" s="14" t="s">
        <v>18</v>
      </c>
      <c r="D74" s="14" t="s">
        <v>22</v>
      </c>
      <c r="E74" s="15" t="s">
        <v>19</v>
      </c>
      <c r="F74" s="16" t="s">
        <v>20</v>
      </c>
      <c r="G74" s="17">
        <v>58.431359999999998</v>
      </c>
      <c r="H74" s="17">
        <v>58.431359999999998</v>
      </c>
      <c r="I74" s="17">
        <v>58.431359999999998</v>
      </c>
      <c r="J74" s="18">
        <f t="shared" si="2"/>
        <v>1</v>
      </c>
      <c r="K74" s="19">
        <f t="shared" si="3"/>
        <v>1</v>
      </c>
    </row>
    <row r="75" spans="1:11" ht="47.25" x14ac:dyDescent="0.25">
      <c r="A75" s="12" t="s">
        <v>89</v>
      </c>
      <c r="B75" s="13" t="s">
        <v>17</v>
      </c>
      <c r="C75" s="14" t="s">
        <v>18</v>
      </c>
      <c r="D75" s="14" t="s">
        <v>22</v>
      </c>
      <c r="E75" s="15" t="s">
        <v>19</v>
      </c>
      <c r="F75" s="16" t="s">
        <v>20</v>
      </c>
      <c r="G75" s="17">
        <v>287719.08295000001</v>
      </c>
      <c r="H75" s="17">
        <v>262570.24755000003</v>
      </c>
      <c r="I75" s="17">
        <v>257431.01095</v>
      </c>
      <c r="J75" s="18">
        <f t="shared" si="2"/>
        <v>0.89473040269190807</v>
      </c>
      <c r="K75" s="19">
        <f t="shared" si="3"/>
        <v>0.98042719368263009</v>
      </c>
    </row>
    <row r="76" spans="1:11" ht="63" x14ac:dyDescent="0.25">
      <c r="A76" s="12" t="s">
        <v>90</v>
      </c>
      <c r="B76" s="13" t="s">
        <v>17</v>
      </c>
      <c r="C76" s="14" t="s">
        <v>18</v>
      </c>
      <c r="D76" s="14" t="s">
        <v>22</v>
      </c>
      <c r="E76" s="15" t="s">
        <v>19</v>
      </c>
      <c r="F76" s="16" t="s">
        <v>20</v>
      </c>
      <c r="G76" s="17">
        <v>0.73516999999999999</v>
      </c>
      <c r="H76" s="17">
        <v>0.73516999999999999</v>
      </c>
      <c r="I76" s="17">
        <v>0.73516999999999999</v>
      </c>
      <c r="J76" s="18">
        <f t="shared" si="2"/>
        <v>1</v>
      </c>
      <c r="K76" s="19">
        <f t="shared" si="3"/>
        <v>1</v>
      </c>
    </row>
    <row r="77" spans="1:11" ht="78.75" x14ac:dyDescent="0.25">
      <c r="A77" s="12" t="s">
        <v>91</v>
      </c>
      <c r="B77" s="13" t="s">
        <v>17</v>
      </c>
      <c r="C77" s="14" t="s">
        <v>18</v>
      </c>
      <c r="D77" s="14" t="s">
        <v>22</v>
      </c>
      <c r="E77" s="15" t="s">
        <v>19</v>
      </c>
      <c r="F77" s="16" t="s">
        <v>20</v>
      </c>
      <c r="G77" s="17">
        <v>7671.0871999999999</v>
      </c>
      <c r="H77" s="17">
        <v>7671.0871999999999</v>
      </c>
      <c r="I77" s="17">
        <v>7671.0871999999999</v>
      </c>
      <c r="J77" s="18">
        <f t="shared" si="2"/>
        <v>1</v>
      </c>
      <c r="K77" s="19">
        <f t="shared" si="3"/>
        <v>1</v>
      </c>
    </row>
    <row r="78" spans="1:11" ht="31.5" x14ac:dyDescent="0.25">
      <c r="A78" s="12" t="s">
        <v>92</v>
      </c>
      <c r="B78" s="13" t="s">
        <v>17</v>
      </c>
      <c r="C78" s="14" t="s">
        <v>18</v>
      </c>
      <c r="D78" s="14" t="s">
        <v>18</v>
      </c>
      <c r="E78" s="15" t="s">
        <v>19</v>
      </c>
      <c r="F78" s="16" t="s">
        <v>20</v>
      </c>
      <c r="G78" s="17">
        <v>16.600000000000001</v>
      </c>
      <c r="H78" s="17">
        <v>16.600000000000001</v>
      </c>
      <c r="I78" s="17">
        <v>16.569959999999998</v>
      </c>
      <c r="J78" s="18">
        <f t="shared" si="2"/>
        <v>0.99819036144578299</v>
      </c>
      <c r="K78" s="19">
        <f t="shared" si="3"/>
        <v>0.99819036144578299</v>
      </c>
    </row>
    <row r="79" spans="1:11" ht="31.5" x14ac:dyDescent="0.25">
      <c r="A79" s="12" t="s">
        <v>93</v>
      </c>
      <c r="B79" s="13" t="s">
        <v>17</v>
      </c>
      <c r="C79" s="14" t="s">
        <v>18</v>
      </c>
      <c r="D79" s="14" t="s">
        <v>18</v>
      </c>
      <c r="E79" s="15" t="s">
        <v>19</v>
      </c>
      <c r="F79" s="16" t="s">
        <v>20</v>
      </c>
      <c r="G79" s="17">
        <v>1416.3887</v>
      </c>
      <c r="H79" s="17">
        <v>1416.3887</v>
      </c>
      <c r="I79" s="17">
        <v>1416.3887</v>
      </c>
      <c r="J79" s="18">
        <f t="shared" si="2"/>
        <v>1</v>
      </c>
      <c r="K79" s="19">
        <f t="shared" si="3"/>
        <v>1</v>
      </c>
    </row>
    <row r="80" spans="1:11" ht="31.5" x14ac:dyDescent="0.25">
      <c r="A80" s="12" t="s">
        <v>94</v>
      </c>
      <c r="B80" s="13" t="s">
        <v>17</v>
      </c>
      <c r="C80" s="14" t="s">
        <v>18</v>
      </c>
      <c r="D80" s="14" t="s">
        <v>95</v>
      </c>
      <c r="E80" s="15" t="s">
        <v>19</v>
      </c>
      <c r="F80" s="16" t="s">
        <v>20</v>
      </c>
      <c r="G80" s="17">
        <v>3787.9784599999998</v>
      </c>
      <c r="H80" s="17">
        <v>3787.9784599999998</v>
      </c>
      <c r="I80" s="17">
        <v>3787.9784599999998</v>
      </c>
      <c r="J80" s="18">
        <f t="shared" si="2"/>
        <v>1</v>
      </c>
      <c r="K80" s="19">
        <f t="shared" si="3"/>
        <v>1</v>
      </c>
    </row>
    <row r="81" spans="1:11" ht="78.75" x14ac:dyDescent="0.25">
      <c r="A81" s="12" t="s">
        <v>96</v>
      </c>
      <c r="B81" s="13" t="s">
        <v>17</v>
      </c>
      <c r="C81" s="14" t="s">
        <v>18</v>
      </c>
      <c r="D81" s="14" t="s">
        <v>18</v>
      </c>
      <c r="E81" s="15" t="s">
        <v>19</v>
      </c>
      <c r="F81" s="16" t="s">
        <v>20</v>
      </c>
      <c r="G81" s="17">
        <v>61262</v>
      </c>
      <c r="H81" s="17">
        <v>7215.8641799999996</v>
      </c>
      <c r="I81" s="17">
        <v>7215.8641799999996</v>
      </c>
      <c r="J81" s="18">
        <f t="shared" si="2"/>
        <v>0.11778695080147562</v>
      </c>
      <c r="K81" s="19">
        <f t="shared" si="3"/>
        <v>1</v>
      </c>
    </row>
    <row r="82" spans="1:11" ht="78.75" x14ac:dyDescent="0.25">
      <c r="A82" s="4" t="s">
        <v>97</v>
      </c>
      <c r="B82" s="8"/>
      <c r="C82" s="9"/>
      <c r="D82" s="9"/>
      <c r="E82" s="10"/>
      <c r="F82" s="11"/>
      <c r="G82" s="6">
        <v>1801382.79956</v>
      </c>
      <c r="H82" s="6">
        <v>1775711.32607</v>
      </c>
      <c r="I82" s="6">
        <v>1628652.3861700001</v>
      </c>
      <c r="J82" s="7">
        <f t="shared" si="2"/>
        <v>0.90411232224922411</v>
      </c>
      <c r="K82" s="7">
        <f t="shared" si="3"/>
        <v>0.9171830816524269</v>
      </c>
    </row>
    <row r="83" spans="1:11" ht="35.25" customHeight="1" x14ac:dyDescent="0.25">
      <c r="A83" s="12" t="s">
        <v>98</v>
      </c>
      <c r="B83" s="13" t="s">
        <v>17</v>
      </c>
      <c r="C83" s="14" t="s">
        <v>99</v>
      </c>
      <c r="D83" s="14" t="s">
        <v>22</v>
      </c>
      <c r="E83" s="15" t="s">
        <v>100</v>
      </c>
      <c r="F83" s="16" t="s">
        <v>20</v>
      </c>
      <c r="G83" s="17">
        <v>385162.93531000003</v>
      </c>
      <c r="H83" s="17">
        <v>384930.46752999997</v>
      </c>
      <c r="I83" s="17">
        <v>384930.46752999997</v>
      </c>
      <c r="J83" s="18">
        <f t="shared" si="2"/>
        <v>0.99939644301492048</v>
      </c>
      <c r="K83" s="19">
        <f t="shared" si="3"/>
        <v>1</v>
      </c>
    </row>
    <row r="84" spans="1:11" ht="35.25" customHeight="1" x14ac:dyDescent="0.25">
      <c r="A84" s="12" t="s">
        <v>101</v>
      </c>
      <c r="B84" s="13" t="s">
        <v>17</v>
      </c>
      <c r="C84" s="14" t="s">
        <v>99</v>
      </c>
      <c r="D84" s="14" t="s">
        <v>22</v>
      </c>
      <c r="E84" s="15" t="s">
        <v>100</v>
      </c>
      <c r="F84" s="16" t="s">
        <v>20</v>
      </c>
      <c r="G84" s="17">
        <v>61161.283729999996</v>
      </c>
      <c r="H84" s="17">
        <v>61161.283729999996</v>
      </c>
      <c r="I84" s="17">
        <v>61161.283729999996</v>
      </c>
      <c r="J84" s="18">
        <f t="shared" si="2"/>
        <v>1</v>
      </c>
      <c r="K84" s="19">
        <f t="shared" si="3"/>
        <v>1</v>
      </c>
    </row>
    <row r="85" spans="1:11" ht="15.75" x14ac:dyDescent="0.25">
      <c r="A85" s="12" t="s">
        <v>102</v>
      </c>
      <c r="B85" s="13" t="s">
        <v>17</v>
      </c>
      <c r="C85" s="14" t="s">
        <v>99</v>
      </c>
      <c r="D85" s="14" t="s">
        <v>95</v>
      </c>
      <c r="E85" s="15" t="s">
        <v>103</v>
      </c>
      <c r="F85" s="16" t="s">
        <v>20</v>
      </c>
      <c r="G85" s="17">
        <v>77.252399999999994</v>
      </c>
      <c r="H85" s="17">
        <v>77.252399999999994</v>
      </c>
      <c r="I85" s="17">
        <v>77.252399999999994</v>
      </c>
      <c r="J85" s="18">
        <f t="shared" si="2"/>
        <v>1</v>
      </c>
      <c r="K85" s="19">
        <f t="shared" si="3"/>
        <v>1</v>
      </c>
    </row>
    <row r="86" spans="1:11" ht="35.25" customHeight="1" x14ac:dyDescent="0.25">
      <c r="A86" s="12" t="s">
        <v>104</v>
      </c>
      <c r="B86" s="13" t="s">
        <v>17</v>
      </c>
      <c r="C86" s="14" t="s">
        <v>99</v>
      </c>
      <c r="D86" s="14" t="s">
        <v>95</v>
      </c>
      <c r="E86" s="15" t="s">
        <v>103</v>
      </c>
      <c r="F86" s="16" t="s">
        <v>20</v>
      </c>
      <c r="G86" s="17">
        <v>514669.6</v>
      </c>
      <c r="H86" s="17">
        <v>514110.87163000001</v>
      </c>
      <c r="I86" s="17">
        <v>368340.92644000001</v>
      </c>
      <c r="J86" s="18">
        <f t="shared" si="2"/>
        <v>0.71568424954572807</v>
      </c>
      <c r="K86" s="19">
        <f t="shared" si="3"/>
        <v>0.71646204499073685</v>
      </c>
    </row>
    <row r="87" spans="1:11" ht="35.25" customHeight="1" x14ac:dyDescent="0.25">
      <c r="A87" s="12" t="s">
        <v>105</v>
      </c>
      <c r="B87" s="13" t="s">
        <v>17</v>
      </c>
      <c r="C87" s="14" t="s">
        <v>99</v>
      </c>
      <c r="D87" s="14" t="s">
        <v>95</v>
      </c>
      <c r="E87" s="15" t="s">
        <v>103</v>
      </c>
      <c r="F87" s="16" t="s">
        <v>20</v>
      </c>
      <c r="G87" s="17">
        <v>212856.72096000001</v>
      </c>
      <c r="H87" s="17">
        <v>212856.72096000001</v>
      </c>
      <c r="I87" s="17">
        <v>212856.62672</v>
      </c>
      <c r="J87" s="18">
        <f t="shared" si="2"/>
        <v>0.99999955726086742</v>
      </c>
      <c r="K87" s="19">
        <f t="shared" si="3"/>
        <v>0.99999955726086742</v>
      </c>
    </row>
    <row r="88" spans="1:11" ht="35.25" customHeight="1" x14ac:dyDescent="0.25">
      <c r="A88" s="12" t="s">
        <v>106</v>
      </c>
      <c r="B88" s="13" t="s">
        <v>17</v>
      </c>
      <c r="C88" s="14" t="s">
        <v>99</v>
      </c>
      <c r="D88" s="14" t="s">
        <v>95</v>
      </c>
      <c r="E88" s="15" t="s">
        <v>103</v>
      </c>
      <c r="F88" s="16" t="s">
        <v>20</v>
      </c>
      <c r="G88" s="17">
        <v>127947.95328</v>
      </c>
      <c r="H88" s="17">
        <v>127708.91534000001</v>
      </c>
      <c r="I88" s="17">
        <v>127708.91534000001</v>
      </c>
      <c r="J88" s="18">
        <f t="shared" si="2"/>
        <v>0.99813175643789409</v>
      </c>
      <c r="K88" s="19">
        <f t="shared" si="3"/>
        <v>1</v>
      </c>
    </row>
    <row r="89" spans="1:11" ht="35.25" customHeight="1" x14ac:dyDescent="0.25">
      <c r="A89" s="12" t="s">
        <v>107</v>
      </c>
      <c r="B89" s="13" t="s">
        <v>17</v>
      </c>
      <c r="C89" s="14" t="s">
        <v>99</v>
      </c>
      <c r="D89" s="14" t="s">
        <v>95</v>
      </c>
      <c r="E89" s="15" t="s">
        <v>103</v>
      </c>
      <c r="F89" s="16" t="s">
        <v>20</v>
      </c>
      <c r="G89" s="17">
        <v>305569.50649</v>
      </c>
      <c r="H89" s="17">
        <v>285554.91313999996</v>
      </c>
      <c r="I89" s="17">
        <v>284266.01267000003</v>
      </c>
      <c r="J89" s="18">
        <f t="shared" si="2"/>
        <v>0.9302826578976815</v>
      </c>
      <c r="K89" s="19">
        <f t="shared" si="3"/>
        <v>0.99548633061211589</v>
      </c>
    </row>
    <row r="90" spans="1:11" ht="35.25" customHeight="1" x14ac:dyDescent="0.25">
      <c r="A90" s="12" t="s">
        <v>108</v>
      </c>
      <c r="B90" s="13" t="s">
        <v>17</v>
      </c>
      <c r="C90" s="14" t="s">
        <v>99</v>
      </c>
      <c r="D90" s="14" t="s">
        <v>95</v>
      </c>
      <c r="E90" s="15" t="s">
        <v>103</v>
      </c>
      <c r="F90" s="16" t="s">
        <v>20</v>
      </c>
      <c r="G90" s="17">
        <v>187080.00855</v>
      </c>
      <c r="H90" s="17">
        <v>183397.54431</v>
      </c>
      <c r="I90" s="17">
        <v>183397.54431</v>
      </c>
      <c r="J90" s="18">
        <f t="shared" si="2"/>
        <v>0.98031609968087097</v>
      </c>
      <c r="K90" s="19">
        <f t="shared" si="3"/>
        <v>1</v>
      </c>
    </row>
    <row r="91" spans="1:11" ht="35.25" customHeight="1" x14ac:dyDescent="0.25">
      <c r="A91" s="12" t="s">
        <v>109</v>
      </c>
      <c r="B91" s="13" t="s">
        <v>17</v>
      </c>
      <c r="C91" s="14" t="s">
        <v>99</v>
      </c>
      <c r="D91" s="14" t="s">
        <v>95</v>
      </c>
      <c r="E91" s="15" t="s">
        <v>103</v>
      </c>
      <c r="F91" s="16" t="s">
        <v>20</v>
      </c>
      <c r="G91" s="17">
        <v>3069.4484900000002</v>
      </c>
      <c r="H91" s="17">
        <v>2125.2666800000002</v>
      </c>
      <c r="I91" s="17">
        <v>2125.2666800000002</v>
      </c>
      <c r="J91" s="18">
        <f t="shared" si="2"/>
        <v>0.69239366189852558</v>
      </c>
      <c r="K91" s="19">
        <f t="shared" si="3"/>
        <v>1</v>
      </c>
    </row>
    <row r="92" spans="1:11" ht="15" customHeight="1" x14ac:dyDescent="0.25">
      <c r="A92" s="12" t="s">
        <v>110</v>
      </c>
      <c r="B92" s="13" t="s">
        <v>17</v>
      </c>
      <c r="C92" s="14" t="s">
        <v>99</v>
      </c>
      <c r="D92" s="14" t="s">
        <v>95</v>
      </c>
      <c r="E92" s="15" t="s">
        <v>103</v>
      </c>
      <c r="F92" s="16" t="s">
        <v>20</v>
      </c>
      <c r="G92" s="17">
        <v>2788.0903499999999</v>
      </c>
      <c r="H92" s="17">
        <v>2788.0903499999999</v>
      </c>
      <c r="I92" s="17">
        <v>2788.0903499999999</v>
      </c>
      <c r="J92" s="18">
        <f t="shared" si="2"/>
        <v>1</v>
      </c>
      <c r="K92" s="19">
        <f t="shared" si="3"/>
        <v>1</v>
      </c>
    </row>
    <row r="93" spans="1:11" ht="31.5" x14ac:dyDescent="0.25">
      <c r="A93" s="12" t="s">
        <v>111</v>
      </c>
      <c r="B93" s="13" t="s">
        <v>17</v>
      </c>
      <c r="C93" s="14" t="s">
        <v>99</v>
      </c>
      <c r="D93" s="14" t="s">
        <v>95</v>
      </c>
      <c r="E93" s="15" t="s">
        <v>103</v>
      </c>
      <c r="F93" s="16" t="s">
        <v>20</v>
      </c>
      <c r="G93" s="17">
        <v>1000</v>
      </c>
      <c r="H93" s="17">
        <v>1000</v>
      </c>
      <c r="I93" s="17">
        <v>1000</v>
      </c>
      <c r="J93" s="18">
        <f t="shared" si="2"/>
        <v>1</v>
      </c>
      <c r="K93" s="19">
        <f t="shared" si="3"/>
        <v>1</v>
      </c>
    </row>
    <row r="94" spans="1:11" ht="63" x14ac:dyDescent="0.25">
      <c r="A94" s="4" t="s">
        <v>112</v>
      </c>
      <c r="B94" s="8"/>
      <c r="C94" s="9"/>
      <c r="D94" s="9"/>
      <c r="E94" s="10"/>
      <c r="F94" s="11"/>
      <c r="G94" s="6">
        <v>271744.18459000002</v>
      </c>
      <c r="H94" s="6">
        <v>271715.46857999999</v>
      </c>
      <c r="I94" s="6">
        <v>270234.47512000002</v>
      </c>
      <c r="J94" s="7">
        <f t="shared" si="2"/>
        <v>0.99444437248113404</v>
      </c>
      <c r="K94" s="7">
        <f t="shared" si="3"/>
        <v>0.99454946945884337</v>
      </c>
    </row>
    <row r="95" spans="1:11" ht="15.75" x14ac:dyDescent="0.25">
      <c r="A95" s="12" t="s">
        <v>113</v>
      </c>
      <c r="B95" s="13" t="s">
        <v>17</v>
      </c>
      <c r="C95" s="14" t="s">
        <v>114</v>
      </c>
      <c r="D95" s="14" t="s">
        <v>115</v>
      </c>
      <c r="E95" s="15" t="s">
        <v>116</v>
      </c>
      <c r="F95" s="16" t="s">
        <v>20</v>
      </c>
      <c r="G95" s="17">
        <v>271445.90376000002</v>
      </c>
      <c r="H95" s="17">
        <v>271417.18774999998</v>
      </c>
      <c r="I95" s="17">
        <v>269936.19429000001</v>
      </c>
      <c r="J95" s="18">
        <f t="shared" si="2"/>
        <v>0.99443826762869547</v>
      </c>
      <c r="K95" s="19">
        <f t="shared" si="3"/>
        <v>0.99454347945950972</v>
      </c>
    </row>
    <row r="96" spans="1:11" ht="47.25" x14ac:dyDescent="0.25">
      <c r="A96" s="12" t="s">
        <v>117</v>
      </c>
      <c r="B96" s="13" t="s">
        <v>17</v>
      </c>
      <c r="C96" s="14" t="s">
        <v>114</v>
      </c>
      <c r="D96" s="14" t="s">
        <v>115</v>
      </c>
      <c r="E96" s="15" t="s">
        <v>116</v>
      </c>
      <c r="F96" s="16" t="s">
        <v>20</v>
      </c>
      <c r="G96" s="17">
        <v>298.28083000000004</v>
      </c>
      <c r="H96" s="17">
        <v>298.28083000000004</v>
      </c>
      <c r="I96" s="17">
        <v>298.28083000000004</v>
      </c>
      <c r="J96" s="18">
        <f t="shared" si="2"/>
        <v>1</v>
      </c>
      <c r="K96" s="19">
        <f t="shared" si="3"/>
        <v>1</v>
      </c>
    </row>
    <row r="97" spans="1:11" ht="47.25" x14ac:dyDescent="0.25">
      <c r="A97" s="4" t="s">
        <v>118</v>
      </c>
      <c r="B97" s="8"/>
      <c r="C97" s="9"/>
      <c r="D97" s="9"/>
      <c r="E97" s="10"/>
      <c r="F97" s="11"/>
      <c r="G97" s="6">
        <v>154716.90479</v>
      </c>
      <c r="H97" s="6">
        <v>154716.90479</v>
      </c>
      <c r="I97" s="6">
        <v>136351.63398000001</v>
      </c>
      <c r="J97" s="7">
        <f t="shared" si="2"/>
        <v>0.88129758131519309</v>
      </c>
      <c r="K97" s="7">
        <f t="shared" si="3"/>
        <v>0.88129758131519309</v>
      </c>
    </row>
    <row r="98" spans="1:11" ht="47.25" x14ac:dyDescent="0.25">
      <c r="A98" s="12" t="s">
        <v>119</v>
      </c>
      <c r="B98" s="13" t="s">
        <v>17</v>
      </c>
      <c r="C98" s="14" t="s">
        <v>120</v>
      </c>
      <c r="D98" s="14" t="s">
        <v>22</v>
      </c>
      <c r="E98" s="15" t="s">
        <v>121</v>
      </c>
      <c r="F98" s="16" t="s">
        <v>20</v>
      </c>
      <c r="G98" s="17">
        <v>24044.113510000003</v>
      </c>
      <c r="H98" s="17">
        <v>24044.113510000003</v>
      </c>
      <c r="I98" s="17">
        <v>24044.113510000003</v>
      </c>
      <c r="J98" s="18">
        <f t="shared" si="2"/>
        <v>1</v>
      </c>
      <c r="K98" s="19">
        <f t="shared" si="3"/>
        <v>1</v>
      </c>
    </row>
    <row r="99" spans="1:11" ht="31.5" x14ac:dyDescent="0.25">
      <c r="A99" s="12" t="s">
        <v>122</v>
      </c>
      <c r="B99" s="13" t="s">
        <v>17</v>
      </c>
      <c r="C99" s="14" t="s">
        <v>120</v>
      </c>
      <c r="D99" s="14" t="s">
        <v>22</v>
      </c>
      <c r="E99" s="15" t="s">
        <v>121</v>
      </c>
      <c r="F99" s="16" t="s">
        <v>20</v>
      </c>
      <c r="G99" s="17">
        <v>22947.22176</v>
      </c>
      <c r="H99" s="17">
        <v>22947.22176</v>
      </c>
      <c r="I99" s="17">
        <v>4581.9509500000004</v>
      </c>
      <c r="J99" s="18">
        <f t="shared" si="2"/>
        <v>0.19967345057809735</v>
      </c>
      <c r="K99" s="19">
        <f t="shared" si="3"/>
        <v>0.19967345057809735</v>
      </c>
    </row>
    <row r="100" spans="1:11" ht="15.75" x14ac:dyDescent="0.25">
      <c r="A100" s="12" t="s">
        <v>123</v>
      </c>
      <c r="B100" s="13" t="s">
        <v>17</v>
      </c>
      <c r="C100" s="14" t="s">
        <v>120</v>
      </c>
      <c r="D100" s="14" t="s">
        <v>22</v>
      </c>
      <c r="E100" s="15" t="s">
        <v>121</v>
      </c>
      <c r="F100" s="16" t="s">
        <v>20</v>
      </c>
      <c r="G100" s="17">
        <v>428.42728999999997</v>
      </c>
      <c r="H100" s="17">
        <v>428.42728999999997</v>
      </c>
      <c r="I100" s="17">
        <v>428.42728999999997</v>
      </c>
      <c r="J100" s="18">
        <f t="shared" si="2"/>
        <v>1</v>
      </c>
      <c r="K100" s="19">
        <f t="shared" si="3"/>
        <v>1</v>
      </c>
    </row>
    <row r="101" spans="1:11" ht="31.5" x14ac:dyDescent="0.25">
      <c r="A101" s="12" t="s">
        <v>124</v>
      </c>
      <c r="B101" s="13" t="s">
        <v>17</v>
      </c>
      <c r="C101" s="14" t="s">
        <v>120</v>
      </c>
      <c r="D101" s="14" t="s">
        <v>22</v>
      </c>
      <c r="E101" s="15" t="s">
        <v>121</v>
      </c>
      <c r="F101" s="16" t="s">
        <v>20</v>
      </c>
      <c r="G101" s="17">
        <v>6777.777</v>
      </c>
      <c r="H101" s="17">
        <v>6777.777</v>
      </c>
      <c r="I101" s="17">
        <v>6777.777</v>
      </c>
      <c r="J101" s="18">
        <f t="shared" si="2"/>
        <v>1</v>
      </c>
      <c r="K101" s="19">
        <f t="shared" si="3"/>
        <v>1</v>
      </c>
    </row>
    <row r="102" spans="1:11" ht="47.25" x14ac:dyDescent="0.25">
      <c r="A102" s="12" t="s">
        <v>125</v>
      </c>
      <c r="B102" s="13" t="s">
        <v>17</v>
      </c>
      <c r="C102" s="14" t="s">
        <v>120</v>
      </c>
      <c r="D102" s="14" t="s">
        <v>22</v>
      </c>
      <c r="E102" s="15" t="s">
        <v>121</v>
      </c>
      <c r="F102" s="16" t="s">
        <v>20</v>
      </c>
      <c r="G102" s="17">
        <v>100519.36523000001</v>
      </c>
      <c r="H102" s="17">
        <v>100519.36523000001</v>
      </c>
      <c r="I102" s="17">
        <v>100519.36523000001</v>
      </c>
      <c r="J102" s="18">
        <f t="shared" ref="J102:J165" si="4">IFERROR(I102/G102,0)</f>
        <v>1</v>
      </c>
      <c r="K102" s="19">
        <f t="shared" ref="K102:K165" si="5">IFERROR(I102/H102,0)</f>
        <v>1</v>
      </c>
    </row>
    <row r="103" spans="1:11" ht="63" x14ac:dyDescent="0.25">
      <c r="A103" s="4" t="s">
        <v>126</v>
      </c>
      <c r="B103" s="8"/>
      <c r="C103" s="9"/>
      <c r="D103" s="9"/>
      <c r="E103" s="10"/>
      <c r="F103" s="11"/>
      <c r="G103" s="6">
        <v>152347.82506</v>
      </c>
      <c r="H103" s="6">
        <v>113758.99559000001</v>
      </c>
      <c r="I103" s="6">
        <v>113462.57768</v>
      </c>
      <c r="J103" s="7">
        <f t="shared" si="4"/>
        <v>0.7447600754084569</v>
      </c>
      <c r="K103" s="7">
        <f t="shared" si="5"/>
        <v>0.99739433432527547</v>
      </c>
    </row>
    <row r="104" spans="1:11" ht="47.25" customHeight="1" x14ac:dyDescent="0.25">
      <c r="A104" s="12" t="s">
        <v>127</v>
      </c>
      <c r="B104" s="13" t="s">
        <v>17</v>
      </c>
      <c r="C104" s="14" t="s">
        <v>128</v>
      </c>
      <c r="D104" s="14" t="s">
        <v>95</v>
      </c>
      <c r="E104" s="15" t="s">
        <v>129</v>
      </c>
      <c r="F104" s="16" t="s">
        <v>20</v>
      </c>
      <c r="G104" s="17">
        <v>117625.9807</v>
      </c>
      <c r="H104" s="17">
        <v>90807.256049999996</v>
      </c>
      <c r="I104" s="17">
        <v>90510.852480000001</v>
      </c>
      <c r="J104" s="18">
        <f t="shared" si="4"/>
        <v>0.76948010925276822</v>
      </c>
      <c r="K104" s="19">
        <f t="shared" si="5"/>
        <v>0.99673590434406711</v>
      </c>
    </row>
    <row r="105" spans="1:11" ht="47.25" x14ac:dyDescent="0.25">
      <c r="A105" s="12" t="s">
        <v>130</v>
      </c>
      <c r="B105" s="13" t="s">
        <v>17</v>
      </c>
      <c r="C105" s="14" t="s">
        <v>128</v>
      </c>
      <c r="D105" s="14" t="s">
        <v>95</v>
      </c>
      <c r="E105" s="15" t="s">
        <v>131</v>
      </c>
      <c r="F105" s="16" t="s">
        <v>20</v>
      </c>
      <c r="G105" s="17">
        <v>17296.2</v>
      </c>
      <c r="H105" s="17">
        <v>6999.1899899999999</v>
      </c>
      <c r="I105" s="17">
        <v>6999.1899899999999</v>
      </c>
      <c r="J105" s="18">
        <f t="shared" si="4"/>
        <v>0.40466634231796578</v>
      </c>
      <c r="K105" s="19">
        <f t="shared" si="5"/>
        <v>1</v>
      </c>
    </row>
    <row r="106" spans="1:11" ht="31.5" x14ac:dyDescent="0.25">
      <c r="A106" s="12" t="s">
        <v>132</v>
      </c>
      <c r="B106" s="13" t="s">
        <v>17</v>
      </c>
      <c r="C106" s="14" t="s">
        <v>128</v>
      </c>
      <c r="D106" s="14" t="s">
        <v>95</v>
      </c>
      <c r="E106" s="15" t="s">
        <v>129</v>
      </c>
      <c r="F106" s="16" t="s">
        <v>20</v>
      </c>
      <c r="G106" s="17">
        <v>2425.6443599999998</v>
      </c>
      <c r="H106" s="17">
        <v>2425.6443599999998</v>
      </c>
      <c r="I106" s="17">
        <v>2425.6300200000001</v>
      </c>
      <c r="J106" s="18">
        <f t="shared" si="4"/>
        <v>0.9999940881688032</v>
      </c>
      <c r="K106" s="19">
        <f t="shared" si="5"/>
        <v>0.9999940881688032</v>
      </c>
    </row>
    <row r="107" spans="1:11" ht="63" x14ac:dyDescent="0.25">
      <c r="A107" s="12" t="s">
        <v>133</v>
      </c>
      <c r="B107" s="13" t="s">
        <v>17</v>
      </c>
      <c r="C107" s="14" t="s">
        <v>128</v>
      </c>
      <c r="D107" s="14" t="s">
        <v>95</v>
      </c>
      <c r="E107" s="15" t="s">
        <v>131</v>
      </c>
      <c r="F107" s="16" t="s">
        <v>20</v>
      </c>
      <c r="G107" s="17">
        <v>15000</v>
      </c>
      <c r="H107" s="17">
        <v>13526.905189999999</v>
      </c>
      <c r="I107" s="17">
        <v>13526.905189999999</v>
      </c>
      <c r="J107" s="18">
        <f t="shared" si="4"/>
        <v>0.90179367933333332</v>
      </c>
      <c r="K107" s="19">
        <f t="shared" si="5"/>
        <v>1</v>
      </c>
    </row>
    <row r="108" spans="1:11" ht="47.25" x14ac:dyDescent="0.25">
      <c r="A108" s="4" t="s">
        <v>134</v>
      </c>
      <c r="B108" s="8"/>
      <c r="C108" s="9"/>
      <c r="D108" s="9"/>
      <c r="E108" s="10"/>
      <c r="F108" s="11"/>
      <c r="G108" s="6">
        <v>8034.3028999999997</v>
      </c>
      <c r="H108" s="6">
        <v>8034.3028999999997</v>
      </c>
      <c r="I108" s="6">
        <v>8034.3028999999997</v>
      </c>
      <c r="J108" s="7">
        <f t="shared" si="4"/>
        <v>1</v>
      </c>
      <c r="K108" s="7">
        <f t="shared" si="5"/>
        <v>1</v>
      </c>
    </row>
    <row r="109" spans="1:11" ht="63" x14ac:dyDescent="0.25">
      <c r="A109" s="12" t="s">
        <v>135</v>
      </c>
      <c r="B109" s="13" t="s">
        <v>17</v>
      </c>
      <c r="C109" s="14" t="s">
        <v>115</v>
      </c>
      <c r="D109" s="14" t="s">
        <v>95</v>
      </c>
      <c r="E109" s="15" t="s">
        <v>136</v>
      </c>
      <c r="F109" s="16" t="s">
        <v>20</v>
      </c>
      <c r="G109" s="17">
        <v>7848.7687100000003</v>
      </c>
      <c r="H109" s="17">
        <v>7848.7687100000003</v>
      </c>
      <c r="I109" s="17">
        <v>7848.7687100000003</v>
      </c>
      <c r="J109" s="18">
        <f t="shared" si="4"/>
        <v>1</v>
      </c>
      <c r="K109" s="19">
        <f t="shared" si="5"/>
        <v>1</v>
      </c>
    </row>
    <row r="110" spans="1:11" ht="63" x14ac:dyDescent="0.25">
      <c r="A110" s="12" t="s">
        <v>137</v>
      </c>
      <c r="B110" s="13" t="s">
        <v>17</v>
      </c>
      <c r="C110" s="14" t="s">
        <v>115</v>
      </c>
      <c r="D110" s="14" t="s">
        <v>95</v>
      </c>
      <c r="E110" s="15" t="s">
        <v>136</v>
      </c>
      <c r="F110" s="16" t="s">
        <v>20</v>
      </c>
      <c r="G110" s="17">
        <v>185.53419</v>
      </c>
      <c r="H110" s="17">
        <v>185.53419</v>
      </c>
      <c r="I110" s="17">
        <v>185.53419</v>
      </c>
      <c r="J110" s="18">
        <f t="shared" si="4"/>
        <v>1</v>
      </c>
      <c r="K110" s="19">
        <f t="shared" si="5"/>
        <v>1</v>
      </c>
    </row>
    <row r="111" spans="1:11" ht="94.5" x14ac:dyDescent="0.25">
      <c r="A111" s="4" t="s">
        <v>138</v>
      </c>
      <c r="B111" s="8"/>
      <c r="C111" s="9"/>
      <c r="D111" s="9"/>
      <c r="E111" s="10"/>
      <c r="F111" s="11"/>
      <c r="G111" s="6">
        <v>164305.48063999999</v>
      </c>
      <c r="H111" s="6">
        <v>164305.48063999999</v>
      </c>
      <c r="I111" s="6">
        <v>59870.171539999996</v>
      </c>
      <c r="J111" s="7">
        <f t="shared" si="4"/>
        <v>0.36438328963096478</v>
      </c>
      <c r="K111" s="7">
        <f t="shared" si="5"/>
        <v>0.36438328963096478</v>
      </c>
    </row>
    <row r="112" spans="1:11" ht="31.5" x14ac:dyDescent="0.25">
      <c r="A112" s="12" t="s">
        <v>139</v>
      </c>
      <c r="B112" s="13" t="s">
        <v>140</v>
      </c>
      <c r="C112" s="14" t="s">
        <v>28</v>
      </c>
      <c r="D112" s="14" t="s">
        <v>18</v>
      </c>
      <c r="E112" s="15" t="s">
        <v>141</v>
      </c>
      <c r="F112" s="16" t="s">
        <v>20</v>
      </c>
      <c r="G112" s="17">
        <v>164305.48063999999</v>
      </c>
      <c r="H112" s="17">
        <v>164305.48063999999</v>
      </c>
      <c r="I112" s="17">
        <v>59870.171539999996</v>
      </c>
      <c r="J112" s="18">
        <f t="shared" si="4"/>
        <v>0.36438328963096478</v>
      </c>
      <c r="K112" s="19">
        <f t="shared" si="5"/>
        <v>0.36438328963096478</v>
      </c>
    </row>
    <row r="113" spans="1:11" ht="78.75" x14ac:dyDescent="0.25">
      <c r="A113" s="4" t="s">
        <v>142</v>
      </c>
      <c r="B113" s="8"/>
      <c r="C113" s="9"/>
      <c r="D113" s="9"/>
      <c r="E113" s="10"/>
      <c r="F113" s="11"/>
      <c r="G113" s="6">
        <v>6127377.7047199998</v>
      </c>
      <c r="H113" s="6">
        <v>6127377.7047199998</v>
      </c>
      <c r="I113" s="6">
        <v>5960944.4263599999</v>
      </c>
      <c r="J113" s="7">
        <f t="shared" si="4"/>
        <v>0.9728377641496142</v>
      </c>
      <c r="K113" s="7">
        <f t="shared" si="5"/>
        <v>0.9728377641496142</v>
      </c>
    </row>
    <row r="114" spans="1:11" ht="78.75" x14ac:dyDescent="0.25">
      <c r="A114" s="12" t="s">
        <v>143</v>
      </c>
      <c r="B114" s="13" t="s">
        <v>140</v>
      </c>
      <c r="C114" s="14" t="s">
        <v>28</v>
      </c>
      <c r="D114" s="14" t="s">
        <v>18</v>
      </c>
      <c r="E114" s="15" t="s">
        <v>144</v>
      </c>
      <c r="F114" s="16" t="s">
        <v>20</v>
      </c>
      <c r="G114" s="17">
        <v>1236.0325600000001</v>
      </c>
      <c r="H114" s="17">
        <v>73.132559999999998</v>
      </c>
      <c r="I114" s="17">
        <v>58.431359999999998</v>
      </c>
      <c r="J114" s="18">
        <f t="shared" si="4"/>
        <v>4.7273317783796891E-2</v>
      </c>
      <c r="K114" s="19">
        <f t="shared" si="5"/>
        <v>0.79897873122450525</v>
      </c>
    </row>
    <row r="115" spans="1:11" ht="63" x14ac:dyDescent="0.25">
      <c r="A115" s="12" t="s">
        <v>145</v>
      </c>
      <c r="B115" s="13" t="s">
        <v>140</v>
      </c>
      <c r="C115" s="14" t="s">
        <v>28</v>
      </c>
      <c r="D115" s="14" t="s">
        <v>18</v>
      </c>
      <c r="E115" s="15" t="s">
        <v>144</v>
      </c>
      <c r="F115" s="16" t="s">
        <v>20</v>
      </c>
      <c r="G115" s="17">
        <v>303.29258000000004</v>
      </c>
      <c r="H115" s="17">
        <v>203.29257999999999</v>
      </c>
      <c r="I115" s="17">
        <v>203.29257999999999</v>
      </c>
      <c r="J115" s="18">
        <f t="shared" si="4"/>
        <v>0.67028537262599686</v>
      </c>
      <c r="K115" s="19">
        <f t="shared" si="5"/>
        <v>1</v>
      </c>
    </row>
    <row r="116" spans="1:11" ht="63" x14ac:dyDescent="0.25">
      <c r="A116" s="12" t="s">
        <v>146</v>
      </c>
      <c r="B116" s="13" t="s">
        <v>140</v>
      </c>
      <c r="C116" s="14" t="s">
        <v>28</v>
      </c>
      <c r="D116" s="14" t="s">
        <v>18</v>
      </c>
      <c r="E116" s="15" t="s">
        <v>147</v>
      </c>
      <c r="F116" s="16" t="s">
        <v>20</v>
      </c>
      <c r="G116" s="17">
        <v>51215.775820000003</v>
      </c>
      <c r="H116" s="17">
        <v>77815.375819999987</v>
      </c>
      <c r="I116" s="17">
        <v>77815.375819999987</v>
      </c>
      <c r="J116" s="18">
        <f t="shared" si="4"/>
        <v>1.519363410475034</v>
      </c>
      <c r="K116" s="19">
        <f t="shared" si="5"/>
        <v>1</v>
      </c>
    </row>
    <row r="117" spans="1:11" ht="63" x14ac:dyDescent="0.25">
      <c r="A117" s="12" t="s">
        <v>146</v>
      </c>
      <c r="B117" s="13" t="s">
        <v>140</v>
      </c>
      <c r="C117" s="14" t="s">
        <v>28</v>
      </c>
      <c r="D117" s="14" t="s">
        <v>18</v>
      </c>
      <c r="E117" s="15" t="s">
        <v>144</v>
      </c>
      <c r="F117" s="16" t="s">
        <v>20</v>
      </c>
      <c r="G117" s="17">
        <v>19061.635569999999</v>
      </c>
      <c r="H117" s="17">
        <v>20811.335569999999</v>
      </c>
      <c r="I117" s="17">
        <v>20811.335569999999</v>
      </c>
      <c r="J117" s="18">
        <f t="shared" si="4"/>
        <v>1.0917917034755271</v>
      </c>
      <c r="K117" s="19">
        <f t="shared" si="5"/>
        <v>1</v>
      </c>
    </row>
    <row r="118" spans="1:11" ht="94.5" x14ac:dyDescent="0.25">
      <c r="A118" s="12" t="s">
        <v>148</v>
      </c>
      <c r="B118" s="13" t="s">
        <v>140</v>
      </c>
      <c r="C118" s="14" t="s">
        <v>28</v>
      </c>
      <c r="D118" s="14" t="s">
        <v>18</v>
      </c>
      <c r="E118" s="15" t="s">
        <v>144</v>
      </c>
      <c r="F118" s="16" t="s">
        <v>20</v>
      </c>
      <c r="G118" s="17">
        <v>4051.6736299999998</v>
      </c>
      <c r="H118" s="17">
        <v>4051.6736299999998</v>
      </c>
      <c r="I118" s="17">
        <v>96.649919999999995</v>
      </c>
      <c r="J118" s="18">
        <f t="shared" si="4"/>
        <v>2.3854320171390508E-2</v>
      </c>
      <c r="K118" s="19">
        <f t="shared" si="5"/>
        <v>2.3854320171390508E-2</v>
      </c>
    </row>
    <row r="119" spans="1:11" ht="63" x14ac:dyDescent="0.25">
      <c r="A119" s="12" t="s">
        <v>149</v>
      </c>
      <c r="B119" s="13" t="s">
        <v>140</v>
      </c>
      <c r="C119" s="14" t="s">
        <v>28</v>
      </c>
      <c r="D119" s="14" t="s">
        <v>18</v>
      </c>
      <c r="E119" s="15" t="s">
        <v>144</v>
      </c>
      <c r="F119" s="16" t="s">
        <v>20</v>
      </c>
      <c r="G119" s="17">
        <v>9966.5499999999993</v>
      </c>
      <c r="H119" s="17">
        <v>9966.5499999999993</v>
      </c>
      <c r="I119" s="17">
        <v>9129.25</v>
      </c>
      <c r="J119" s="18">
        <f t="shared" si="4"/>
        <v>0.9159889831486322</v>
      </c>
      <c r="K119" s="19">
        <f t="shared" si="5"/>
        <v>0.9159889831486322</v>
      </c>
    </row>
    <row r="120" spans="1:11" ht="47.25" x14ac:dyDescent="0.25">
      <c r="A120" s="12" t="s">
        <v>150</v>
      </c>
      <c r="B120" s="13" t="s">
        <v>140</v>
      </c>
      <c r="C120" s="14" t="s">
        <v>28</v>
      </c>
      <c r="D120" s="14" t="s">
        <v>18</v>
      </c>
      <c r="E120" s="15" t="s">
        <v>144</v>
      </c>
      <c r="F120" s="16" t="s">
        <v>20</v>
      </c>
      <c r="G120" s="17">
        <v>1859.10698</v>
      </c>
      <c r="H120" s="17">
        <v>1859.10698</v>
      </c>
      <c r="I120" s="17">
        <v>1859.10698</v>
      </c>
      <c r="J120" s="18">
        <f t="shared" si="4"/>
        <v>1</v>
      </c>
      <c r="K120" s="19">
        <f t="shared" si="5"/>
        <v>1</v>
      </c>
    </row>
    <row r="121" spans="1:11" ht="47.25" x14ac:dyDescent="0.25">
      <c r="A121" s="12" t="s">
        <v>151</v>
      </c>
      <c r="B121" s="13" t="s">
        <v>140</v>
      </c>
      <c r="C121" s="14" t="s">
        <v>28</v>
      </c>
      <c r="D121" s="14" t="s">
        <v>18</v>
      </c>
      <c r="E121" s="15" t="s">
        <v>144</v>
      </c>
      <c r="F121" s="16" t="s">
        <v>20</v>
      </c>
      <c r="G121" s="17">
        <v>224.4</v>
      </c>
      <c r="H121" s="17">
        <v>224.4</v>
      </c>
      <c r="I121" s="17">
        <v>224.35</v>
      </c>
      <c r="J121" s="18">
        <f t="shared" si="4"/>
        <v>0.99977718360071299</v>
      </c>
      <c r="K121" s="19">
        <f t="shared" si="5"/>
        <v>0.99977718360071299</v>
      </c>
    </row>
    <row r="122" spans="1:11" ht="63" x14ac:dyDescent="0.25">
      <c r="A122" s="12" t="s">
        <v>152</v>
      </c>
      <c r="B122" s="13" t="s">
        <v>140</v>
      </c>
      <c r="C122" s="14" t="s">
        <v>28</v>
      </c>
      <c r="D122" s="14" t="s">
        <v>18</v>
      </c>
      <c r="E122" s="15" t="s">
        <v>144</v>
      </c>
      <c r="F122" s="16" t="s">
        <v>20</v>
      </c>
      <c r="G122" s="17">
        <v>1500</v>
      </c>
      <c r="H122" s="17">
        <v>1500</v>
      </c>
      <c r="I122" s="17">
        <v>928.11573999999996</v>
      </c>
      <c r="J122" s="18">
        <f t="shared" si="4"/>
        <v>0.61874382666666661</v>
      </c>
      <c r="K122" s="19">
        <f t="shared" si="5"/>
        <v>0.61874382666666661</v>
      </c>
    </row>
    <row r="123" spans="1:11" ht="47.25" x14ac:dyDescent="0.25">
      <c r="A123" s="12" t="s">
        <v>153</v>
      </c>
      <c r="B123" s="13" t="s">
        <v>140</v>
      </c>
      <c r="C123" s="14" t="s">
        <v>28</v>
      </c>
      <c r="D123" s="14" t="s">
        <v>18</v>
      </c>
      <c r="E123" s="15" t="s">
        <v>144</v>
      </c>
      <c r="F123" s="16" t="s">
        <v>20</v>
      </c>
      <c r="G123" s="17">
        <v>64</v>
      </c>
      <c r="H123" s="17">
        <v>64</v>
      </c>
      <c r="I123" s="17">
        <v>64</v>
      </c>
      <c r="J123" s="18">
        <f t="shared" si="4"/>
        <v>1</v>
      </c>
      <c r="K123" s="19">
        <f t="shared" si="5"/>
        <v>1</v>
      </c>
    </row>
    <row r="124" spans="1:11" ht="78.75" x14ac:dyDescent="0.25">
      <c r="A124" s="12" t="s">
        <v>154</v>
      </c>
      <c r="B124" s="13" t="s">
        <v>140</v>
      </c>
      <c r="C124" s="14" t="s">
        <v>28</v>
      </c>
      <c r="D124" s="14" t="s">
        <v>18</v>
      </c>
      <c r="E124" s="15" t="s">
        <v>144</v>
      </c>
      <c r="F124" s="16" t="s">
        <v>20</v>
      </c>
      <c r="G124" s="17">
        <v>3678.11852</v>
      </c>
      <c r="H124" s="17">
        <v>3678.11852</v>
      </c>
      <c r="I124" s="17">
        <v>5.4</v>
      </c>
      <c r="J124" s="18">
        <f t="shared" si="4"/>
        <v>1.4681419238225092E-3</v>
      </c>
      <c r="K124" s="19">
        <f t="shared" si="5"/>
        <v>1.4681419238225092E-3</v>
      </c>
    </row>
    <row r="125" spans="1:11" ht="47.25" x14ac:dyDescent="0.25">
      <c r="A125" s="12" t="s">
        <v>155</v>
      </c>
      <c r="B125" s="13" t="s">
        <v>140</v>
      </c>
      <c r="C125" s="14" t="s">
        <v>28</v>
      </c>
      <c r="D125" s="14" t="s">
        <v>18</v>
      </c>
      <c r="E125" s="15" t="s">
        <v>144</v>
      </c>
      <c r="F125" s="16" t="s">
        <v>20</v>
      </c>
      <c r="G125" s="17">
        <v>600</v>
      </c>
      <c r="H125" s="17">
        <v>113.2</v>
      </c>
      <c r="I125" s="17">
        <v>113.13330999999999</v>
      </c>
      <c r="J125" s="18">
        <f t="shared" si="4"/>
        <v>0.18855551666666664</v>
      </c>
      <c r="K125" s="19">
        <f t="shared" si="5"/>
        <v>0.99941086572438154</v>
      </c>
    </row>
    <row r="126" spans="1:11" ht="27" customHeight="1" x14ac:dyDescent="0.25">
      <c r="A126" s="26" t="s">
        <v>156</v>
      </c>
      <c r="B126" s="13" t="s">
        <v>140</v>
      </c>
      <c r="C126" s="14" t="s">
        <v>28</v>
      </c>
      <c r="D126" s="14" t="s">
        <v>18</v>
      </c>
      <c r="E126" s="15" t="s">
        <v>147</v>
      </c>
      <c r="F126" s="16" t="s">
        <v>20</v>
      </c>
      <c r="G126" s="17">
        <v>95000</v>
      </c>
      <c r="H126" s="17">
        <v>95000</v>
      </c>
      <c r="I126" s="17">
        <v>95000</v>
      </c>
      <c r="J126" s="18">
        <f t="shared" si="4"/>
        <v>1</v>
      </c>
      <c r="K126" s="19">
        <f t="shared" si="5"/>
        <v>1</v>
      </c>
    </row>
    <row r="127" spans="1:11" ht="27" customHeight="1" x14ac:dyDescent="0.25">
      <c r="A127" s="27"/>
      <c r="B127" s="13" t="s">
        <v>140</v>
      </c>
      <c r="C127" s="14" t="s">
        <v>28</v>
      </c>
      <c r="D127" s="14" t="s">
        <v>18</v>
      </c>
      <c r="E127" s="15" t="s">
        <v>144</v>
      </c>
      <c r="F127" s="16" t="s">
        <v>20</v>
      </c>
      <c r="G127" s="17">
        <v>4216.1000000000004</v>
      </c>
      <c r="H127" s="17">
        <v>4216.1000000000004</v>
      </c>
      <c r="I127" s="17">
        <v>4216.0631800000001</v>
      </c>
      <c r="J127" s="18">
        <f t="shared" si="4"/>
        <v>0.9999912668105595</v>
      </c>
      <c r="K127" s="19">
        <f t="shared" si="5"/>
        <v>0.9999912668105595</v>
      </c>
    </row>
    <row r="128" spans="1:11" ht="47.25" x14ac:dyDescent="0.25">
      <c r="A128" s="12" t="s">
        <v>157</v>
      </c>
      <c r="B128" s="13" t="s">
        <v>140</v>
      </c>
      <c r="C128" s="14" t="s">
        <v>28</v>
      </c>
      <c r="D128" s="14" t="s">
        <v>18</v>
      </c>
      <c r="E128" s="15" t="s">
        <v>144</v>
      </c>
      <c r="F128" s="16" t="s">
        <v>20</v>
      </c>
      <c r="G128" s="17">
        <v>31.6</v>
      </c>
      <c r="H128" s="17">
        <v>31.6</v>
      </c>
      <c r="I128" s="17">
        <v>31.548999999999999</v>
      </c>
      <c r="J128" s="18">
        <f t="shared" si="4"/>
        <v>0.99838607594936701</v>
      </c>
      <c r="K128" s="19">
        <f t="shared" si="5"/>
        <v>0.99838607594936701</v>
      </c>
    </row>
    <row r="129" spans="1:11" ht="63" x14ac:dyDescent="0.25">
      <c r="A129" s="12" t="s">
        <v>158</v>
      </c>
      <c r="B129" s="13" t="s">
        <v>140</v>
      </c>
      <c r="C129" s="14" t="s">
        <v>28</v>
      </c>
      <c r="D129" s="14" t="s">
        <v>18</v>
      </c>
      <c r="E129" s="15" t="s">
        <v>144</v>
      </c>
      <c r="F129" s="16" t="s">
        <v>20</v>
      </c>
      <c r="G129" s="17">
        <v>3836.4</v>
      </c>
      <c r="H129" s="17">
        <v>3836.4</v>
      </c>
      <c r="I129" s="17">
        <v>0</v>
      </c>
      <c r="J129" s="18">
        <f t="shared" si="4"/>
        <v>0</v>
      </c>
      <c r="K129" s="19">
        <f t="shared" si="5"/>
        <v>0</v>
      </c>
    </row>
    <row r="130" spans="1:11" ht="78.75" x14ac:dyDescent="0.25">
      <c r="A130" s="12" t="s">
        <v>159</v>
      </c>
      <c r="B130" s="13" t="s">
        <v>140</v>
      </c>
      <c r="C130" s="14" t="s">
        <v>28</v>
      </c>
      <c r="D130" s="14" t="s">
        <v>18</v>
      </c>
      <c r="E130" s="15" t="s">
        <v>144</v>
      </c>
      <c r="F130" s="16" t="s">
        <v>20</v>
      </c>
      <c r="G130" s="17">
        <v>3146.4429599999999</v>
      </c>
      <c r="H130" s="17">
        <v>3146.4429599999999</v>
      </c>
      <c r="I130" s="17">
        <v>0</v>
      </c>
      <c r="J130" s="18">
        <f t="shared" si="4"/>
        <v>0</v>
      </c>
      <c r="K130" s="19">
        <f t="shared" si="5"/>
        <v>0</v>
      </c>
    </row>
    <row r="131" spans="1:11" ht="31.5" customHeight="1" x14ac:dyDescent="0.25">
      <c r="A131" s="26" t="s">
        <v>160</v>
      </c>
      <c r="B131" s="13" t="s">
        <v>140</v>
      </c>
      <c r="C131" s="14" t="s">
        <v>28</v>
      </c>
      <c r="D131" s="14" t="s">
        <v>18</v>
      </c>
      <c r="E131" s="15" t="s">
        <v>147</v>
      </c>
      <c r="F131" s="16" t="s">
        <v>20</v>
      </c>
      <c r="G131" s="17">
        <v>481656.8</v>
      </c>
      <c r="H131" s="17">
        <v>455057.2</v>
      </c>
      <c r="I131" s="17">
        <v>441613.85450000002</v>
      </c>
      <c r="J131" s="18">
        <f t="shared" si="4"/>
        <v>0.91686415410308753</v>
      </c>
      <c r="K131" s="19">
        <f t="shared" si="5"/>
        <v>0.97045789957833872</v>
      </c>
    </row>
    <row r="132" spans="1:11" ht="34.5" customHeight="1" x14ac:dyDescent="0.25">
      <c r="A132" s="27"/>
      <c r="B132" s="13" t="s">
        <v>140</v>
      </c>
      <c r="C132" s="14" t="s">
        <v>28</v>
      </c>
      <c r="D132" s="14" t="s">
        <v>18</v>
      </c>
      <c r="E132" s="15" t="s">
        <v>144</v>
      </c>
      <c r="F132" s="16" t="s">
        <v>20</v>
      </c>
      <c r="G132" s="17">
        <v>12988.395630000001</v>
      </c>
      <c r="H132" s="17">
        <v>13134.395630000001</v>
      </c>
      <c r="I132" s="17">
        <v>8424.9565000000002</v>
      </c>
      <c r="J132" s="18">
        <f t="shared" si="4"/>
        <v>0.64865259266821396</v>
      </c>
      <c r="K132" s="19">
        <f t="shared" si="5"/>
        <v>0.64144226634659396</v>
      </c>
    </row>
    <row r="133" spans="1:11" ht="94.5" x14ac:dyDescent="0.25">
      <c r="A133" s="12" t="s">
        <v>161</v>
      </c>
      <c r="B133" s="13" t="s">
        <v>140</v>
      </c>
      <c r="C133" s="14" t="s">
        <v>28</v>
      </c>
      <c r="D133" s="14" t="s">
        <v>18</v>
      </c>
      <c r="E133" s="15" t="s">
        <v>144</v>
      </c>
      <c r="F133" s="16" t="s">
        <v>20</v>
      </c>
      <c r="G133" s="17">
        <v>3232.1</v>
      </c>
      <c r="H133" s="17">
        <v>3232.1</v>
      </c>
      <c r="I133" s="17">
        <v>1009.46159</v>
      </c>
      <c r="J133" s="18">
        <f t="shared" si="4"/>
        <v>0.31232374926518364</v>
      </c>
      <c r="K133" s="19">
        <f t="shared" si="5"/>
        <v>0.31232374926518364</v>
      </c>
    </row>
    <row r="134" spans="1:11" ht="47.25" x14ac:dyDescent="0.25">
      <c r="A134" s="12" t="s">
        <v>162</v>
      </c>
      <c r="B134" s="13" t="s">
        <v>140</v>
      </c>
      <c r="C134" s="14" t="s">
        <v>28</v>
      </c>
      <c r="D134" s="14" t="s">
        <v>18</v>
      </c>
      <c r="E134" s="15" t="s">
        <v>144</v>
      </c>
      <c r="F134" s="16" t="s">
        <v>20</v>
      </c>
      <c r="G134" s="17">
        <v>87</v>
      </c>
      <c r="H134" s="17">
        <v>87</v>
      </c>
      <c r="I134" s="17">
        <v>87</v>
      </c>
      <c r="J134" s="18">
        <f t="shared" si="4"/>
        <v>1</v>
      </c>
      <c r="K134" s="19">
        <f t="shared" si="5"/>
        <v>1</v>
      </c>
    </row>
    <row r="135" spans="1:11" ht="47.25" x14ac:dyDescent="0.25">
      <c r="A135" s="12" t="s">
        <v>163</v>
      </c>
      <c r="B135" s="13" t="s">
        <v>140</v>
      </c>
      <c r="C135" s="14" t="s">
        <v>28</v>
      </c>
      <c r="D135" s="14" t="s">
        <v>18</v>
      </c>
      <c r="E135" s="15" t="s">
        <v>144</v>
      </c>
      <c r="F135" s="16" t="s">
        <v>20</v>
      </c>
      <c r="G135" s="17">
        <v>1802.1</v>
      </c>
      <c r="H135" s="17">
        <v>1802.1</v>
      </c>
      <c r="I135" s="17">
        <v>1802.0160000000001</v>
      </c>
      <c r="J135" s="18">
        <f t="shared" si="4"/>
        <v>0.9999533877143334</v>
      </c>
      <c r="K135" s="19">
        <f t="shared" si="5"/>
        <v>0.9999533877143334</v>
      </c>
    </row>
    <row r="136" spans="1:11" ht="63" x14ac:dyDescent="0.25">
      <c r="A136" s="12" t="s">
        <v>164</v>
      </c>
      <c r="B136" s="13" t="s">
        <v>140</v>
      </c>
      <c r="C136" s="14" t="s">
        <v>28</v>
      </c>
      <c r="D136" s="14" t="s">
        <v>18</v>
      </c>
      <c r="E136" s="15" t="s">
        <v>144</v>
      </c>
      <c r="F136" s="16" t="s">
        <v>20</v>
      </c>
      <c r="G136" s="17">
        <v>8304.2000000000007</v>
      </c>
      <c r="H136" s="17">
        <v>8304.2000000000007</v>
      </c>
      <c r="I136" s="17">
        <v>1028.65868</v>
      </c>
      <c r="J136" s="18">
        <f t="shared" si="4"/>
        <v>0.12387209845620288</v>
      </c>
      <c r="K136" s="19">
        <f t="shared" si="5"/>
        <v>0.12387209845620288</v>
      </c>
    </row>
    <row r="137" spans="1:11" ht="35.25" customHeight="1" x14ac:dyDescent="0.25">
      <c r="A137" s="26" t="s">
        <v>165</v>
      </c>
      <c r="B137" s="13" t="s">
        <v>140</v>
      </c>
      <c r="C137" s="14" t="s">
        <v>28</v>
      </c>
      <c r="D137" s="14" t="s">
        <v>18</v>
      </c>
      <c r="E137" s="15" t="s">
        <v>147</v>
      </c>
      <c r="F137" s="16" t="s">
        <v>20</v>
      </c>
      <c r="G137" s="17">
        <v>152906.89021000001</v>
      </c>
      <c r="H137" s="17">
        <v>152906.89021000001</v>
      </c>
      <c r="I137" s="17">
        <v>152906.89021000001</v>
      </c>
      <c r="J137" s="18">
        <f t="shared" si="4"/>
        <v>1</v>
      </c>
      <c r="K137" s="19">
        <f t="shared" si="5"/>
        <v>1</v>
      </c>
    </row>
    <row r="138" spans="1:11" ht="35.25" customHeight="1" x14ac:dyDescent="0.25">
      <c r="A138" s="27"/>
      <c r="B138" s="13" t="s">
        <v>140</v>
      </c>
      <c r="C138" s="14" t="s">
        <v>28</v>
      </c>
      <c r="D138" s="14" t="s">
        <v>18</v>
      </c>
      <c r="E138" s="15" t="s">
        <v>144</v>
      </c>
      <c r="F138" s="16" t="s">
        <v>20</v>
      </c>
      <c r="G138" s="17">
        <v>81207.720269999991</v>
      </c>
      <c r="H138" s="17">
        <v>81061.720269999991</v>
      </c>
      <c r="I138" s="17">
        <v>56026.153090000007</v>
      </c>
      <c r="J138" s="18">
        <f t="shared" si="4"/>
        <v>0.6899116599225279</v>
      </c>
      <c r="K138" s="19">
        <f t="shared" si="5"/>
        <v>0.69115425756310578</v>
      </c>
    </row>
    <row r="139" spans="1:11" ht="63" x14ac:dyDescent="0.25">
      <c r="A139" s="12" t="s">
        <v>166</v>
      </c>
      <c r="B139" s="13" t="s">
        <v>140</v>
      </c>
      <c r="C139" s="14" t="s">
        <v>28</v>
      </c>
      <c r="D139" s="14" t="s">
        <v>18</v>
      </c>
      <c r="E139" s="15" t="s">
        <v>144</v>
      </c>
      <c r="F139" s="16" t="s">
        <v>20</v>
      </c>
      <c r="G139" s="17">
        <v>853.2</v>
      </c>
      <c r="H139" s="17">
        <v>853.2</v>
      </c>
      <c r="I139" s="17">
        <v>703.16700000000003</v>
      </c>
      <c r="J139" s="18">
        <f t="shared" si="4"/>
        <v>0.82415260196905771</v>
      </c>
      <c r="K139" s="19">
        <f t="shared" si="5"/>
        <v>0.82415260196905771</v>
      </c>
    </row>
    <row r="140" spans="1:11" ht="33.75" customHeight="1" x14ac:dyDescent="0.25">
      <c r="A140" s="26" t="s">
        <v>167</v>
      </c>
      <c r="B140" s="13" t="s">
        <v>140</v>
      </c>
      <c r="C140" s="14" t="s">
        <v>28</v>
      </c>
      <c r="D140" s="14" t="s">
        <v>18</v>
      </c>
      <c r="E140" s="15" t="s">
        <v>147</v>
      </c>
      <c r="F140" s="16" t="s">
        <v>20</v>
      </c>
      <c r="G140" s="17">
        <v>376177</v>
      </c>
      <c r="H140" s="17">
        <v>376177</v>
      </c>
      <c r="I140" s="17">
        <v>376177</v>
      </c>
      <c r="J140" s="18">
        <f t="shared" si="4"/>
        <v>1</v>
      </c>
      <c r="K140" s="19">
        <f t="shared" si="5"/>
        <v>1</v>
      </c>
    </row>
    <row r="141" spans="1:11" ht="33.75" customHeight="1" x14ac:dyDescent="0.25">
      <c r="A141" s="27"/>
      <c r="B141" s="13" t="s">
        <v>140</v>
      </c>
      <c r="C141" s="14" t="s">
        <v>28</v>
      </c>
      <c r="D141" s="14" t="s">
        <v>18</v>
      </c>
      <c r="E141" s="15" t="s">
        <v>144</v>
      </c>
      <c r="F141" s="16" t="s">
        <v>20</v>
      </c>
      <c r="G141" s="17">
        <v>44703.496520000001</v>
      </c>
      <c r="H141" s="17">
        <v>44703.496520000001</v>
      </c>
      <c r="I141" s="17">
        <v>39894.535189999995</v>
      </c>
      <c r="J141" s="18">
        <f t="shared" si="4"/>
        <v>0.89242538717640318</v>
      </c>
      <c r="K141" s="19">
        <f t="shared" si="5"/>
        <v>0.89242538717640318</v>
      </c>
    </row>
    <row r="142" spans="1:11" ht="63" x14ac:dyDescent="0.25">
      <c r="A142" s="12" t="s">
        <v>168</v>
      </c>
      <c r="B142" s="13" t="s">
        <v>140</v>
      </c>
      <c r="C142" s="14" t="s">
        <v>28</v>
      </c>
      <c r="D142" s="14" t="s">
        <v>18</v>
      </c>
      <c r="E142" s="15" t="s">
        <v>144</v>
      </c>
      <c r="F142" s="16" t="s">
        <v>20</v>
      </c>
      <c r="G142" s="17">
        <v>3700</v>
      </c>
      <c r="H142" s="17">
        <v>3700</v>
      </c>
      <c r="I142" s="17">
        <v>497.38303999999999</v>
      </c>
      <c r="J142" s="18">
        <f t="shared" si="4"/>
        <v>0.13442784864864865</v>
      </c>
      <c r="K142" s="19">
        <f t="shared" si="5"/>
        <v>0.13442784864864865</v>
      </c>
    </row>
    <row r="143" spans="1:11" ht="47.25" x14ac:dyDescent="0.25">
      <c r="A143" s="12" t="s">
        <v>169</v>
      </c>
      <c r="B143" s="13" t="s">
        <v>140</v>
      </c>
      <c r="C143" s="14" t="s">
        <v>28</v>
      </c>
      <c r="D143" s="14" t="s">
        <v>18</v>
      </c>
      <c r="E143" s="15" t="s">
        <v>144</v>
      </c>
      <c r="F143" s="16" t="s">
        <v>20</v>
      </c>
      <c r="G143" s="17">
        <v>2625</v>
      </c>
      <c r="H143" s="17">
        <v>2625</v>
      </c>
      <c r="I143" s="17">
        <v>0</v>
      </c>
      <c r="J143" s="18">
        <f t="shared" si="4"/>
        <v>0</v>
      </c>
      <c r="K143" s="19">
        <f t="shared" si="5"/>
        <v>0</v>
      </c>
    </row>
    <row r="144" spans="1:11" ht="24" customHeight="1" x14ac:dyDescent="0.25">
      <c r="A144" s="26" t="s">
        <v>170</v>
      </c>
      <c r="B144" s="13" t="s">
        <v>140</v>
      </c>
      <c r="C144" s="14" t="s">
        <v>28</v>
      </c>
      <c r="D144" s="14" t="s">
        <v>18</v>
      </c>
      <c r="E144" s="15" t="s">
        <v>147</v>
      </c>
      <c r="F144" s="16" t="s">
        <v>20</v>
      </c>
      <c r="G144" s="17">
        <v>45000</v>
      </c>
      <c r="H144" s="17">
        <v>45000</v>
      </c>
      <c r="I144" s="17">
        <v>45000</v>
      </c>
      <c r="J144" s="18">
        <f t="shared" si="4"/>
        <v>1</v>
      </c>
      <c r="K144" s="19">
        <f t="shared" si="5"/>
        <v>1</v>
      </c>
    </row>
    <row r="145" spans="1:11" ht="24" customHeight="1" x14ac:dyDescent="0.25">
      <c r="A145" s="27"/>
      <c r="B145" s="13" t="s">
        <v>140</v>
      </c>
      <c r="C145" s="14" t="s">
        <v>28</v>
      </c>
      <c r="D145" s="14" t="s">
        <v>18</v>
      </c>
      <c r="E145" s="15" t="s">
        <v>144</v>
      </c>
      <c r="F145" s="16" t="s">
        <v>20</v>
      </c>
      <c r="G145" s="17">
        <v>53203.381439999997</v>
      </c>
      <c r="H145" s="17">
        <v>53203.381439999997</v>
      </c>
      <c r="I145" s="17">
        <v>52354.17136</v>
      </c>
      <c r="J145" s="18">
        <f t="shared" si="4"/>
        <v>0.98403841904376521</v>
      </c>
      <c r="K145" s="19">
        <f t="shared" si="5"/>
        <v>0.98403841904376521</v>
      </c>
    </row>
    <row r="146" spans="1:11" ht="24.75" customHeight="1" x14ac:dyDescent="0.25">
      <c r="A146" s="26" t="s">
        <v>171</v>
      </c>
      <c r="B146" s="13" t="s">
        <v>140</v>
      </c>
      <c r="C146" s="14" t="s">
        <v>28</v>
      </c>
      <c r="D146" s="14" t="s">
        <v>18</v>
      </c>
      <c r="E146" s="15" t="s">
        <v>147</v>
      </c>
      <c r="F146" s="16" t="s">
        <v>20</v>
      </c>
      <c r="G146" s="17">
        <v>285830</v>
      </c>
      <c r="H146" s="17">
        <v>285830</v>
      </c>
      <c r="I146" s="17">
        <v>285830</v>
      </c>
      <c r="J146" s="18">
        <f t="shared" si="4"/>
        <v>1</v>
      </c>
      <c r="K146" s="19">
        <f t="shared" si="5"/>
        <v>1</v>
      </c>
    </row>
    <row r="147" spans="1:11" ht="24.75" customHeight="1" x14ac:dyDescent="0.25">
      <c r="A147" s="27"/>
      <c r="B147" s="13" t="s">
        <v>140</v>
      </c>
      <c r="C147" s="14" t="s">
        <v>28</v>
      </c>
      <c r="D147" s="14" t="s">
        <v>18</v>
      </c>
      <c r="E147" s="15" t="s">
        <v>144</v>
      </c>
      <c r="F147" s="16" t="s">
        <v>20</v>
      </c>
      <c r="G147" s="17">
        <v>43396.3</v>
      </c>
      <c r="H147" s="17">
        <v>43396.3</v>
      </c>
      <c r="I147" s="17">
        <v>30861.987089999999</v>
      </c>
      <c r="J147" s="18">
        <f t="shared" si="4"/>
        <v>0.71116632270493096</v>
      </c>
      <c r="K147" s="19">
        <f t="shared" si="5"/>
        <v>0.71116632270493096</v>
      </c>
    </row>
    <row r="148" spans="1:11" ht="78.75" x14ac:dyDescent="0.25">
      <c r="A148" s="12" t="s">
        <v>172</v>
      </c>
      <c r="B148" s="13" t="s">
        <v>140</v>
      </c>
      <c r="C148" s="14" t="s">
        <v>28</v>
      </c>
      <c r="D148" s="14" t="s">
        <v>18</v>
      </c>
      <c r="E148" s="15" t="s">
        <v>144</v>
      </c>
      <c r="F148" s="16" t="s">
        <v>20</v>
      </c>
      <c r="G148" s="17">
        <v>3237.5276100000001</v>
      </c>
      <c r="H148" s="17">
        <v>3237.5276100000001</v>
      </c>
      <c r="I148" s="17">
        <v>0</v>
      </c>
      <c r="J148" s="18">
        <f t="shared" si="4"/>
        <v>0</v>
      </c>
      <c r="K148" s="19">
        <f t="shared" si="5"/>
        <v>0</v>
      </c>
    </row>
    <row r="149" spans="1:11" ht="47.25" x14ac:dyDescent="0.25">
      <c r="A149" s="12" t="s">
        <v>173</v>
      </c>
      <c r="B149" s="13" t="s">
        <v>140</v>
      </c>
      <c r="C149" s="14" t="s">
        <v>28</v>
      </c>
      <c r="D149" s="14" t="s">
        <v>18</v>
      </c>
      <c r="E149" s="15" t="s">
        <v>144</v>
      </c>
      <c r="F149" s="16" t="s">
        <v>20</v>
      </c>
      <c r="G149" s="17">
        <v>175</v>
      </c>
      <c r="H149" s="17">
        <v>175</v>
      </c>
      <c r="I149" s="17">
        <v>68.650000000000006</v>
      </c>
      <c r="J149" s="18">
        <f t="shared" si="4"/>
        <v>0.39228571428571429</v>
      </c>
      <c r="K149" s="19">
        <f t="shared" si="5"/>
        <v>0.39228571428571429</v>
      </c>
    </row>
    <row r="150" spans="1:11" ht="24.75" customHeight="1" x14ac:dyDescent="0.25">
      <c r="A150" s="26" t="s">
        <v>174</v>
      </c>
      <c r="B150" s="13" t="s">
        <v>140</v>
      </c>
      <c r="C150" s="14" t="s">
        <v>28</v>
      </c>
      <c r="D150" s="14" t="s">
        <v>18</v>
      </c>
      <c r="E150" s="15" t="s">
        <v>147</v>
      </c>
      <c r="F150" s="16" t="s">
        <v>20</v>
      </c>
      <c r="G150" s="17">
        <v>42624.4</v>
      </c>
      <c r="H150" s="17">
        <v>42624.4</v>
      </c>
      <c r="I150" s="17">
        <v>42624.4</v>
      </c>
      <c r="J150" s="18">
        <f t="shared" si="4"/>
        <v>1</v>
      </c>
      <c r="K150" s="19">
        <f t="shared" si="5"/>
        <v>1</v>
      </c>
    </row>
    <row r="151" spans="1:11" ht="24.75" customHeight="1" x14ac:dyDescent="0.25">
      <c r="A151" s="27"/>
      <c r="B151" s="13" t="s">
        <v>140</v>
      </c>
      <c r="C151" s="14" t="s">
        <v>28</v>
      </c>
      <c r="D151" s="14" t="s">
        <v>18</v>
      </c>
      <c r="E151" s="15" t="s">
        <v>144</v>
      </c>
      <c r="F151" s="16" t="s">
        <v>20</v>
      </c>
      <c r="G151" s="17">
        <v>70000</v>
      </c>
      <c r="H151" s="17">
        <v>70000</v>
      </c>
      <c r="I151" s="17">
        <v>68526.322010000004</v>
      </c>
      <c r="J151" s="18">
        <f t="shared" si="4"/>
        <v>0.97894745728571431</v>
      </c>
      <c r="K151" s="19">
        <f t="shared" si="5"/>
        <v>0.97894745728571431</v>
      </c>
    </row>
    <row r="152" spans="1:11" ht="94.5" x14ac:dyDescent="0.25">
      <c r="A152" s="12" t="s">
        <v>175</v>
      </c>
      <c r="B152" s="13" t="s">
        <v>140</v>
      </c>
      <c r="C152" s="14" t="s">
        <v>28</v>
      </c>
      <c r="D152" s="14" t="s">
        <v>18</v>
      </c>
      <c r="E152" s="15" t="s">
        <v>144</v>
      </c>
      <c r="F152" s="16" t="s">
        <v>20</v>
      </c>
      <c r="G152" s="17">
        <v>4940.00515</v>
      </c>
      <c r="H152" s="17">
        <v>4940.00515</v>
      </c>
      <c r="I152" s="17">
        <v>1793.2733600000001</v>
      </c>
      <c r="J152" s="18">
        <f t="shared" si="4"/>
        <v>0.36301042317739285</v>
      </c>
      <c r="K152" s="19">
        <f t="shared" si="5"/>
        <v>0.36301042317739285</v>
      </c>
    </row>
    <row r="153" spans="1:11" ht="78.75" x14ac:dyDescent="0.25">
      <c r="A153" s="12" t="s">
        <v>176</v>
      </c>
      <c r="B153" s="13" t="s">
        <v>140</v>
      </c>
      <c r="C153" s="14" t="s">
        <v>28</v>
      </c>
      <c r="D153" s="14" t="s">
        <v>18</v>
      </c>
      <c r="E153" s="15" t="s">
        <v>144</v>
      </c>
      <c r="F153" s="16" t="s">
        <v>20</v>
      </c>
      <c r="G153" s="17">
        <v>10000</v>
      </c>
      <c r="H153" s="17">
        <v>10000</v>
      </c>
      <c r="I153" s="17">
        <v>9960</v>
      </c>
      <c r="J153" s="18">
        <f t="shared" si="4"/>
        <v>0.996</v>
      </c>
      <c r="K153" s="19">
        <f t="shared" si="5"/>
        <v>0.996</v>
      </c>
    </row>
    <row r="154" spans="1:11" ht="78.75" x14ac:dyDescent="0.25">
      <c r="A154" s="12" t="s">
        <v>177</v>
      </c>
      <c r="B154" s="13" t="s">
        <v>140</v>
      </c>
      <c r="C154" s="14" t="s">
        <v>28</v>
      </c>
      <c r="D154" s="14" t="s">
        <v>18</v>
      </c>
      <c r="E154" s="15" t="s">
        <v>144</v>
      </c>
      <c r="F154" s="16" t="s">
        <v>20</v>
      </c>
      <c r="G154" s="17">
        <v>17272.268479999999</v>
      </c>
      <c r="H154" s="17">
        <v>17272.268479999999</v>
      </c>
      <c r="I154" s="17">
        <v>17272.268479999999</v>
      </c>
      <c r="J154" s="18">
        <f t="shared" si="4"/>
        <v>1</v>
      </c>
      <c r="K154" s="19">
        <f t="shared" si="5"/>
        <v>1</v>
      </c>
    </row>
    <row r="155" spans="1:11" ht="47.25" x14ac:dyDescent="0.25">
      <c r="A155" s="12" t="s">
        <v>178</v>
      </c>
      <c r="B155" s="13" t="s">
        <v>140</v>
      </c>
      <c r="C155" s="14" t="s">
        <v>28</v>
      </c>
      <c r="D155" s="14" t="s">
        <v>18</v>
      </c>
      <c r="E155" s="15" t="s">
        <v>144</v>
      </c>
      <c r="F155" s="16" t="s">
        <v>20</v>
      </c>
      <c r="G155" s="17">
        <v>298</v>
      </c>
      <c r="H155" s="17">
        <v>298</v>
      </c>
      <c r="I155" s="17">
        <v>0</v>
      </c>
      <c r="J155" s="18">
        <f t="shared" si="4"/>
        <v>0</v>
      </c>
      <c r="K155" s="19">
        <f t="shared" si="5"/>
        <v>0</v>
      </c>
    </row>
    <row r="156" spans="1:11" ht="63" x14ac:dyDescent="0.25">
      <c r="A156" s="12" t="s">
        <v>179</v>
      </c>
      <c r="B156" s="13" t="s">
        <v>140</v>
      </c>
      <c r="C156" s="14" t="s">
        <v>28</v>
      </c>
      <c r="D156" s="14" t="s">
        <v>18</v>
      </c>
      <c r="E156" s="15" t="s">
        <v>144</v>
      </c>
      <c r="F156" s="16" t="s">
        <v>20</v>
      </c>
      <c r="G156" s="17">
        <v>4132.0559199999998</v>
      </c>
      <c r="H156" s="17">
        <v>4132.0559199999998</v>
      </c>
      <c r="I156" s="17">
        <v>4117.0674399999998</v>
      </c>
      <c r="J156" s="18">
        <f t="shared" si="4"/>
        <v>0.99637263379533358</v>
      </c>
      <c r="K156" s="19">
        <f t="shared" si="5"/>
        <v>0.99637263379533358</v>
      </c>
    </row>
    <row r="157" spans="1:11" ht="78.75" x14ac:dyDescent="0.25">
      <c r="A157" s="12" t="s">
        <v>180</v>
      </c>
      <c r="B157" s="13" t="s">
        <v>140</v>
      </c>
      <c r="C157" s="14" t="s">
        <v>28</v>
      </c>
      <c r="D157" s="14" t="s">
        <v>18</v>
      </c>
      <c r="E157" s="15" t="s">
        <v>144</v>
      </c>
      <c r="F157" s="16" t="s">
        <v>20</v>
      </c>
      <c r="G157" s="17">
        <v>12471.08021</v>
      </c>
      <c r="H157" s="17">
        <v>12471.08021</v>
      </c>
      <c r="I157" s="17">
        <v>73.039199999999994</v>
      </c>
      <c r="J157" s="18">
        <f t="shared" si="4"/>
        <v>5.8566859301757302E-3</v>
      </c>
      <c r="K157" s="19">
        <f t="shared" si="5"/>
        <v>5.8566859301757302E-3</v>
      </c>
    </row>
    <row r="158" spans="1:11" ht="78.75" x14ac:dyDescent="0.25">
      <c r="A158" s="12" t="s">
        <v>181</v>
      </c>
      <c r="B158" s="13" t="s">
        <v>140</v>
      </c>
      <c r="C158" s="14" t="s">
        <v>28</v>
      </c>
      <c r="D158" s="14" t="s">
        <v>18</v>
      </c>
      <c r="E158" s="15" t="s">
        <v>144</v>
      </c>
      <c r="F158" s="16" t="s">
        <v>20</v>
      </c>
      <c r="G158" s="17">
        <v>1822.3786599999999</v>
      </c>
      <c r="H158" s="17">
        <v>1822.3786599999999</v>
      </c>
      <c r="I158" s="17">
        <v>0</v>
      </c>
      <c r="J158" s="18">
        <f t="shared" si="4"/>
        <v>0</v>
      </c>
      <c r="K158" s="19">
        <f t="shared" si="5"/>
        <v>0</v>
      </c>
    </row>
    <row r="159" spans="1:11" ht="94.5" x14ac:dyDescent="0.25">
      <c r="A159" s="12" t="s">
        <v>182</v>
      </c>
      <c r="B159" s="13" t="s">
        <v>17</v>
      </c>
      <c r="C159" s="14" t="s">
        <v>28</v>
      </c>
      <c r="D159" s="14" t="s">
        <v>18</v>
      </c>
      <c r="E159" s="15" t="s">
        <v>183</v>
      </c>
      <c r="F159" s="16" t="s">
        <v>20</v>
      </c>
      <c r="G159" s="17">
        <v>5000</v>
      </c>
      <c r="H159" s="17">
        <v>5000</v>
      </c>
      <c r="I159" s="17">
        <v>986.57455000000004</v>
      </c>
      <c r="J159" s="18">
        <f t="shared" si="4"/>
        <v>0.19731491000000001</v>
      </c>
      <c r="K159" s="19">
        <f t="shared" si="5"/>
        <v>0.19731491000000001</v>
      </c>
    </row>
    <row r="160" spans="1:11" ht="63" x14ac:dyDescent="0.25">
      <c r="A160" s="12" t="s">
        <v>184</v>
      </c>
      <c r="B160" s="13" t="s">
        <v>17</v>
      </c>
      <c r="C160" s="14" t="s">
        <v>28</v>
      </c>
      <c r="D160" s="14" t="s">
        <v>18</v>
      </c>
      <c r="E160" s="15" t="s">
        <v>183</v>
      </c>
      <c r="F160" s="16" t="s">
        <v>20</v>
      </c>
      <c r="G160" s="17">
        <v>49433.345999999998</v>
      </c>
      <c r="H160" s="17">
        <v>49433.345999999998</v>
      </c>
      <c r="I160" s="17">
        <v>7853.5264500000003</v>
      </c>
      <c r="J160" s="18">
        <f t="shared" si="4"/>
        <v>0.15887102705934575</v>
      </c>
      <c r="K160" s="19">
        <f t="shared" si="5"/>
        <v>0.15887102705934575</v>
      </c>
    </row>
    <row r="161" spans="1:11" ht="63" x14ac:dyDescent="0.25">
      <c r="A161" s="12" t="s">
        <v>185</v>
      </c>
      <c r="B161" s="13" t="s">
        <v>140</v>
      </c>
      <c r="C161" s="14" t="s">
        <v>28</v>
      </c>
      <c r="D161" s="14" t="s">
        <v>18</v>
      </c>
      <c r="E161" s="15" t="s">
        <v>144</v>
      </c>
      <c r="F161" s="16" t="s">
        <v>20</v>
      </c>
      <c r="G161" s="17">
        <v>5515.13</v>
      </c>
      <c r="H161" s="17">
        <v>5515.13</v>
      </c>
      <c r="I161" s="17">
        <v>5515.13</v>
      </c>
      <c r="J161" s="18">
        <f t="shared" si="4"/>
        <v>1</v>
      </c>
      <c r="K161" s="19">
        <f t="shared" si="5"/>
        <v>1</v>
      </c>
    </row>
    <row r="162" spans="1:11" ht="66.75" customHeight="1" x14ac:dyDescent="0.25">
      <c r="A162" s="26" t="s">
        <v>186</v>
      </c>
      <c r="B162" s="13" t="s">
        <v>140</v>
      </c>
      <c r="C162" s="14" t="s">
        <v>28</v>
      </c>
      <c r="D162" s="14" t="s">
        <v>18</v>
      </c>
      <c r="E162" s="15" t="s">
        <v>187</v>
      </c>
      <c r="F162" s="16" t="s">
        <v>188</v>
      </c>
      <c r="G162" s="17">
        <v>4084485.5</v>
      </c>
      <c r="H162" s="17">
        <v>4084485.5</v>
      </c>
      <c r="I162" s="17">
        <v>4084485.4675100003</v>
      </c>
      <c r="J162" s="18">
        <f t="shared" si="4"/>
        <v>0.99999999204550982</v>
      </c>
      <c r="K162" s="19">
        <f t="shared" si="5"/>
        <v>0.99999999204550982</v>
      </c>
    </row>
    <row r="163" spans="1:11" ht="66.75" customHeight="1" x14ac:dyDescent="0.25">
      <c r="A163" s="28"/>
      <c r="B163" s="13" t="s">
        <v>140</v>
      </c>
      <c r="C163" s="14" t="s">
        <v>28</v>
      </c>
      <c r="D163" s="14" t="s">
        <v>18</v>
      </c>
      <c r="E163" s="15" t="s">
        <v>189</v>
      </c>
      <c r="F163" s="16" t="s">
        <v>20</v>
      </c>
      <c r="G163" s="17">
        <v>1730.6</v>
      </c>
      <c r="H163" s="17">
        <v>1730.6</v>
      </c>
      <c r="I163" s="17">
        <v>489.16215</v>
      </c>
      <c r="J163" s="18">
        <f t="shared" si="4"/>
        <v>0.2826546573442737</v>
      </c>
      <c r="K163" s="19">
        <f t="shared" si="5"/>
        <v>0.2826546573442737</v>
      </c>
    </row>
    <row r="164" spans="1:11" ht="66.75" customHeight="1" x14ac:dyDescent="0.25">
      <c r="A164" s="27"/>
      <c r="B164" s="13" t="s">
        <v>140</v>
      </c>
      <c r="C164" s="14" t="s">
        <v>28</v>
      </c>
      <c r="D164" s="14" t="s">
        <v>18</v>
      </c>
      <c r="E164" s="15" t="s">
        <v>189</v>
      </c>
      <c r="F164" s="16" t="s">
        <v>188</v>
      </c>
      <c r="G164" s="17">
        <v>16575.7</v>
      </c>
      <c r="H164" s="17">
        <v>16575.7</v>
      </c>
      <c r="I164" s="17">
        <v>12406.2575</v>
      </c>
      <c r="J164" s="18">
        <f t="shared" si="4"/>
        <v>0.74846054766917836</v>
      </c>
      <c r="K164" s="19">
        <f t="shared" si="5"/>
        <v>0.74846054766917836</v>
      </c>
    </row>
    <row r="165" spans="1:11" ht="31.5" x14ac:dyDescent="0.25">
      <c r="A165" s="4" t="s">
        <v>190</v>
      </c>
      <c r="B165" s="8"/>
      <c r="C165" s="9"/>
      <c r="D165" s="9"/>
      <c r="E165" s="10"/>
      <c r="F165" s="11"/>
      <c r="G165" s="6">
        <v>141009.84732</v>
      </c>
      <c r="H165" s="6">
        <v>276124.77136999997</v>
      </c>
      <c r="I165" s="6">
        <v>243137.64937999999</v>
      </c>
      <c r="J165" s="7">
        <f t="shared" si="4"/>
        <v>1.7242600712008203</v>
      </c>
      <c r="K165" s="7">
        <f t="shared" si="5"/>
        <v>0.88053544842668929</v>
      </c>
    </row>
    <row r="166" spans="1:11" ht="105.75" customHeight="1" x14ac:dyDescent="0.25">
      <c r="A166" s="12" t="s">
        <v>191</v>
      </c>
      <c r="B166" s="13" t="s">
        <v>17</v>
      </c>
      <c r="C166" s="14" t="s">
        <v>18</v>
      </c>
      <c r="D166" s="14" t="s">
        <v>18</v>
      </c>
      <c r="E166" s="15" t="s">
        <v>192</v>
      </c>
      <c r="F166" s="16" t="s">
        <v>20</v>
      </c>
      <c r="G166" s="17">
        <v>0</v>
      </c>
      <c r="H166" s="17">
        <v>33006.846559999998</v>
      </c>
      <c r="I166" s="17">
        <v>27153.227790000001</v>
      </c>
      <c r="J166" s="18">
        <f t="shared" ref="J166:J173" si="6">IFERROR(I166/G166,0)</f>
        <v>0</v>
      </c>
      <c r="K166" s="19">
        <f t="shared" ref="K166:K173" si="7">IFERROR(I166/H166,0)</f>
        <v>0.82265440718914906</v>
      </c>
    </row>
    <row r="167" spans="1:11" ht="94.5" x14ac:dyDescent="0.25">
      <c r="A167" s="12" t="s">
        <v>193</v>
      </c>
      <c r="B167" s="13" t="s">
        <v>17</v>
      </c>
      <c r="C167" s="14" t="s">
        <v>18</v>
      </c>
      <c r="D167" s="14" t="s">
        <v>18</v>
      </c>
      <c r="E167" s="15" t="s">
        <v>192</v>
      </c>
      <c r="F167" s="16" t="s">
        <v>20</v>
      </c>
      <c r="G167" s="17">
        <v>0</v>
      </c>
      <c r="H167" s="17">
        <v>20904.805469999999</v>
      </c>
      <c r="I167" s="17">
        <v>11339.10734</v>
      </c>
      <c r="J167" s="18">
        <f t="shared" si="6"/>
        <v>0</v>
      </c>
      <c r="K167" s="19">
        <f t="shared" si="7"/>
        <v>0.54241630501046711</v>
      </c>
    </row>
    <row r="168" spans="1:11" ht="204.75" x14ac:dyDescent="0.25">
      <c r="A168" s="12" t="s">
        <v>194</v>
      </c>
      <c r="B168" s="13" t="s">
        <v>17</v>
      </c>
      <c r="C168" s="14" t="s">
        <v>18</v>
      </c>
      <c r="D168" s="14" t="s">
        <v>18</v>
      </c>
      <c r="E168" s="15" t="s">
        <v>192</v>
      </c>
      <c r="F168" s="16" t="s">
        <v>20</v>
      </c>
      <c r="G168" s="17">
        <v>0</v>
      </c>
      <c r="H168" s="17">
        <v>75700.739130000002</v>
      </c>
      <c r="I168" s="17">
        <v>61201.70435</v>
      </c>
      <c r="J168" s="18">
        <f t="shared" si="6"/>
        <v>0</v>
      </c>
      <c r="K168" s="19">
        <f t="shared" si="7"/>
        <v>0.80846904605381753</v>
      </c>
    </row>
    <row r="169" spans="1:11" ht="62.25" customHeight="1" x14ac:dyDescent="0.25">
      <c r="A169" s="12" t="s">
        <v>195</v>
      </c>
      <c r="B169" s="13" t="s">
        <v>17</v>
      </c>
      <c r="C169" s="14" t="s">
        <v>18</v>
      </c>
      <c r="D169" s="14" t="s">
        <v>18</v>
      </c>
      <c r="E169" s="15" t="s">
        <v>192</v>
      </c>
      <c r="F169" s="16" t="s">
        <v>20</v>
      </c>
      <c r="G169" s="17">
        <v>0</v>
      </c>
      <c r="H169" s="17">
        <v>5502.5328899999995</v>
      </c>
      <c r="I169" s="17">
        <v>5502.5328899999995</v>
      </c>
      <c r="J169" s="18">
        <f t="shared" si="6"/>
        <v>0</v>
      </c>
      <c r="K169" s="19">
        <f t="shared" si="7"/>
        <v>1</v>
      </c>
    </row>
    <row r="170" spans="1:11" ht="62.25" customHeight="1" x14ac:dyDescent="0.25">
      <c r="A170" s="12" t="s">
        <v>196</v>
      </c>
      <c r="B170" s="13" t="s">
        <v>17</v>
      </c>
      <c r="C170" s="14" t="s">
        <v>18</v>
      </c>
      <c r="D170" s="14" t="s">
        <v>22</v>
      </c>
      <c r="E170" s="15" t="s">
        <v>197</v>
      </c>
      <c r="F170" s="16" t="s">
        <v>20</v>
      </c>
      <c r="G170" s="17">
        <v>15.54576</v>
      </c>
      <c r="H170" s="17">
        <v>15.54576</v>
      </c>
      <c r="I170" s="17">
        <v>15.54576</v>
      </c>
      <c r="J170" s="18">
        <f t="shared" si="6"/>
        <v>1</v>
      </c>
      <c r="K170" s="19">
        <f t="shared" si="7"/>
        <v>1</v>
      </c>
    </row>
    <row r="171" spans="1:11" ht="62.25" customHeight="1" x14ac:dyDescent="0.25">
      <c r="A171" s="12" t="s">
        <v>198</v>
      </c>
      <c r="B171" s="13" t="s">
        <v>17</v>
      </c>
      <c r="C171" s="14" t="s">
        <v>115</v>
      </c>
      <c r="D171" s="14" t="s">
        <v>199</v>
      </c>
      <c r="E171" s="15" t="s">
        <v>200</v>
      </c>
      <c r="F171" s="16" t="s">
        <v>20</v>
      </c>
      <c r="G171" s="17">
        <v>350.00155999999998</v>
      </c>
      <c r="H171" s="17">
        <v>350.00155999999998</v>
      </c>
      <c r="I171" s="17">
        <v>350</v>
      </c>
      <c r="J171" s="18">
        <f t="shared" si="6"/>
        <v>0.99999554287700898</v>
      </c>
      <c r="K171" s="19">
        <f t="shared" si="7"/>
        <v>0.99999554287700898</v>
      </c>
    </row>
    <row r="172" spans="1:11" ht="47.25" x14ac:dyDescent="0.25">
      <c r="A172" s="12" t="s">
        <v>201</v>
      </c>
      <c r="B172" s="13" t="s">
        <v>17</v>
      </c>
      <c r="C172" s="14" t="s">
        <v>202</v>
      </c>
      <c r="D172" s="14" t="s">
        <v>95</v>
      </c>
      <c r="E172" s="15" t="s">
        <v>200</v>
      </c>
      <c r="F172" s="16" t="s">
        <v>20</v>
      </c>
      <c r="G172" s="17">
        <v>140644.29999999999</v>
      </c>
      <c r="H172" s="17">
        <v>140644.29999999999</v>
      </c>
      <c r="I172" s="17">
        <v>137575.53125</v>
      </c>
      <c r="J172" s="18">
        <f t="shared" si="6"/>
        <v>0.97818063903051888</v>
      </c>
      <c r="K172" s="19">
        <f t="shared" si="7"/>
        <v>0.97818063903051888</v>
      </c>
    </row>
    <row r="173" spans="1:11" ht="18" customHeight="1" x14ac:dyDescent="0.25">
      <c r="A173" s="20" t="s">
        <v>203</v>
      </c>
      <c r="B173" s="21"/>
      <c r="C173" s="21"/>
      <c r="D173" s="21"/>
      <c r="E173" s="21"/>
      <c r="F173" s="21"/>
      <c r="G173" s="22">
        <v>9903030.9115600009</v>
      </c>
      <c r="H173" s="22">
        <v>10057050.259439999</v>
      </c>
      <c r="I173" s="22">
        <v>9569302.9289500006</v>
      </c>
      <c r="J173" s="23">
        <f t="shared" si="6"/>
        <v>0.96630041998349891</v>
      </c>
      <c r="K173" s="23">
        <f t="shared" si="7"/>
        <v>0.95150194958684065</v>
      </c>
    </row>
    <row r="174" spans="1:11" ht="12.75" customHeight="1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</row>
    <row r="175" spans="1:11" ht="12.75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1" x14ac:dyDescent="0.25">
      <c r="A176" s="30" t="s">
        <v>204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</sheetData>
  <mergeCells count="20">
    <mergeCell ref="A176:K176"/>
    <mergeCell ref="A146:A147"/>
    <mergeCell ref="A150:A151"/>
    <mergeCell ref="A162:A164"/>
    <mergeCell ref="A174:K174"/>
    <mergeCell ref="A175:K175"/>
    <mergeCell ref="A126:A127"/>
    <mergeCell ref="A131:A132"/>
    <mergeCell ref="A137:A138"/>
    <mergeCell ref="A140:A141"/>
    <mergeCell ref="A144:A145"/>
    <mergeCell ref="A1:K1"/>
    <mergeCell ref="A2:K2"/>
    <mergeCell ref="A4:A5"/>
    <mergeCell ref="B4:F4"/>
    <mergeCell ref="G4:G5"/>
    <mergeCell ref="H4:H5"/>
    <mergeCell ref="I4:I5"/>
    <mergeCell ref="J4:J5"/>
    <mergeCell ref="K4:K5"/>
  </mergeCells>
  <pageMargins left="0.74803149606299213" right="0.74803149606299213" top="0.98425196850393704" bottom="0.98425196850393704" header="0.51181102362204722" footer="0.51181102362204722"/>
  <pageSetup paperSize="9" scale="47" fitToHeight="0" orientation="portrait" useFirstPageNumber="1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</vt:lpstr>
      <vt:lpstr>Исполнение!Print_Titles</vt:lpstr>
      <vt:lpstr>Исполнение!Заголовки_для_печати</vt:lpstr>
      <vt:lpstr>Исполнение!Область_печати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revision>2</cp:revision>
  <cp:lastPrinted>2026-04-01T07:37:02Z</cp:lastPrinted>
  <dcterms:created xsi:type="dcterms:W3CDTF">2026-01-21T07:29:12Z</dcterms:created>
  <dcterms:modified xsi:type="dcterms:W3CDTF">2026-04-01T07:37:03Z</dcterms:modified>
</cp:coreProperties>
</file>